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i.polunina.AC\Downloads\ОПОП 2024 09.02.06\"/>
    </mc:Choice>
  </mc:AlternateContent>
  <xr:revisionPtr revIDLastSave="0" documentId="13_ncr:1_{56B8DE52-4CC8-4B6F-A0F7-805D6687AFFD}" xr6:coauthVersionLast="36" xr6:coauthVersionMax="36" xr10:uidLastSave="{00000000-0000-0000-0000-000000000000}"/>
  <bookViews>
    <workbookView xWindow="0" yWindow="0" windowWidth="28800" windowHeight="12210" xr2:uid="{00000000-000D-0000-FFFF-FFFF00000000}"/>
  </bookViews>
  <sheets>
    <sheet name="Титульный лист" sheetId="1" r:id="rId1"/>
    <sheet name="Сводные" sheetId="2" r:id="rId2"/>
    <sheet name="Уч_план " sheetId="3" r:id="rId3"/>
    <sheet name="Комплексный контроль" sheetId="4" r:id="rId4"/>
    <sheet name="Кабинеты" sheetId="5" r:id="rId5"/>
  </sheets>
  <definedNames>
    <definedName name="_ftn1" localSheetId="4">Кабинеты!$H$22</definedName>
    <definedName name="_ftnref1" localSheetId="4">Кабинеты!#REF!</definedName>
    <definedName name="_Toc84499262" localSheetId="0">'Титульный лист'!#REF!</definedName>
    <definedName name="_xlnm._FilterDatabase" localSheetId="2" hidden="1">'Уч_план '!#REF!</definedName>
  </definedNames>
  <calcPr calcId="191029"/>
</workbook>
</file>

<file path=xl/calcChain.xml><?xml version="1.0" encoding="utf-8"?>
<calcChain xmlns="http://schemas.openxmlformats.org/spreadsheetml/2006/main">
  <c r="W96" i="3" l="1"/>
  <c r="V96" i="3"/>
  <c r="U96" i="3"/>
  <c r="W95" i="3"/>
  <c r="V95" i="3"/>
  <c r="U95" i="3"/>
  <c r="T95" i="3"/>
  <c r="S95" i="3"/>
  <c r="R95" i="3"/>
  <c r="W94" i="3"/>
  <c r="V94" i="3"/>
  <c r="U94" i="3"/>
  <c r="T94" i="3"/>
  <c r="S94" i="3"/>
  <c r="R94" i="3"/>
  <c r="M82" i="3"/>
  <c r="I82" i="3" s="1"/>
  <c r="M81" i="3"/>
  <c r="I80" i="3"/>
  <c r="H80" i="3"/>
  <c r="J80" i="3" s="1"/>
  <c r="J79" i="3" s="1"/>
  <c r="W79" i="3"/>
  <c r="V79" i="3"/>
  <c r="U79" i="3"/>
  <c r="U77" i="3" s="1"/>
  <c r="T79" i="3"/>
  <c r="T77" i="3" s="1"/>
  <c r="S79" i="3"/>
  <c r="S77" i="3" s="1"/>
  <c r="R79" i="3"/>
  <c r="R77" i="3" s="1"/>
  <c r="Q79" i="3"/>
  <c r="Q77" i="3" s="1"/>
  <c r="P79" i="3"/>
  <c r="P77" i="3" s="1"/>
  <c r="O79" i="3"/>
  <c r="O77" i="3" s="1"/>
  <c r="N79" i="3"/>
  <c r="L79" i="3"/>
  <c r="K79" i="3"/>
  <c r="G79" i="3"/>
  <c r="G77" i="3" s="1"/>
  <c r="F79" i="3"/>
  <c r="F77" i="3" s="1"/>
  <c r="I78" i="3"/>
  <c r="H78" i="3"/>
  <c r="W77" i="3"/>
  <c r="V77" i="3"/>
  <c r="N77" i="3"/>
  <c r="L77" i="3"/>
  <c r="K77" i="3"/>
  <c r="I73" i="3"/>
  <c r="H73" i="3"/>
  <c r="J73" i="3" s="1"/>
  <c r="I72" i="3"/>
  <c r="H72" i="3"/>
  <c r="J72" i="3" s="1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I71" i="3"/>
  <c r="H71" i="3"/>
  <c r="G71" i="3"/>
  <c r="F71" i="3"/>
  <c r="M69" i="3"/>
  <c r="I69" i="3" s="1"/>
  <c r="M68" i="3"/>
  <c r="I68" i="3" s="1"/>
  <c r="I67" i="3"/>
  <c r="H67" i="3"/>
  <c r="I66" i="3"/>
  <c r="H66" i="3"/>
  <c r="I65" i="3"/>
  <c r="H65" i="3"/>
  <c r="H64" i="3" s="1"/>
  <c r="W64" i="3"/>
  <c r="V64" i="3"/>
  <c r="U64" i="3"/>
  <c r="T64" i="3"/>
  <c r="S64" i="3"/>
  <c r="R64" i="3"/>
  <c r="Q64" i="3"/>
  <c r="P64" i="3"/>
  <c r="P55" i="3" s="1"/>
  <c r="O64" i="3"/>
  <c r="N64" i="3"/>
  <c r="L64" i="3"/>
  <c r="L55" i="3" s="1"/>
  <c r="K64" i="3"/>
  <c r="J64" i="3"/>
  <c r="G64" i="3"/>
  <c r="F64" i="3"/>
  <c r="M62" i="3"/>
  <c r="I62" i="3" s="1"/>
  <c r="M61" i="3"/>
  <c r="I61" i="3" s="1"/>
  <c r="I60" i="3"/>
  <c r="H60" i="3"/>
  <c r="I59" i="3"/>
  <c r="H59" i="3"/>
  <c r="J59" i="3" s="1"/>
  <c r="I58" i="3"/>
  <c r="H58" i="3"/>
  <c r="J58" i="3" s="1"/>
  <c r="I57" i="3"/>
  <c r="H57" i="3"/>
  <c r="J57" i="3" s="1"/>
  <c r="W56" i="3"/>
  <c r="W55" i="3" s="1"/>
  <c r="V56" i="3"/>
  <c r="U56" i="3"/>
  <c r="U55" i="3" s="1"/>
  <c r="T56" i="3"/>
  <c r="T55" i="3" s="1"/>
  <c r="S56" i="3"/>
  <c r="R56" i="3"/>
  <c r="Q56" i="3"/>
  <c r="Q55" i="3" s="1"/>
  <c r="P56" i="3"/>
  <c r="O56" i="3"/>
  <c r="O55" i="3" s="1"/>
  <c r="O30" i="3" s="1"/>
  <c r="N56" i="3"/>
  <c r="L56" i="3"/>
  <c r="K56" i="3"/>
  <c r="H56" i="3"/>
  <c r="H55" i="3" s="1"/>
  <c r="G56" i="3"/>
  <c r="G55" i="3" s="1"/>
  <c r="F56" i="3"/>
  <c r="F55" i="3" s="1"/>
  <c r="N55" i="3"/>
  <c r="N30" i="3" s="1"/>
  <c r="I54" i="3"/>
  <c r="H54" i="3"/>
  <c r="I53" i="3"/>
  <c r="H53" i="3"/>
  <c r="J52" i="3"/>
  <c r="I52" i="3"/>
  <c r="H52" i="3"/>
  <c r="I51" i="3"/>
  <c r="H51" i="3"/>
  <c r="J51" i="3" s="1"/>
  <c r="I50" i="3"/>
  <c r="H50" i="3"/>
  <c r="J50" i="3" s="1"/>
  <c r="I49" i="3"/>
  <c r="H49" i="3"/>
  <c r="J49" i="3" s="1"/>
  <c r="J48" i="3"/>
  <c r="I48" i="3"/>
  <c r="H48" i="3"/>
  <c r="I47" i="3"/>
  <c r="H47" i="3"/>
  <c r="J47" i="3" s="1"/>
  <c r="I46" i="3"/>
  <c r="H46" i="3"/>
  <c r="J46" i="3" s="1"/>
  <c r="I45" i="3"/>
  <c r="H45" i="3"/>
  <c r="J45" i="3" s="1"/>
  <c r="J44" i="3"/>
  <c r="I44" i="3"/>
  <c r="H44" i="3"/>
  <c r="I43" i="3"/>
  <c r="H43" i="3"/>
  <c r="J43" i="3" s="1"/>
  <c r="I42" i="3"/>
  <c r="H42" i="3"/>
  <c r="J42" i="3" s="1"/>
  <c r="I41" i="3"/>
  <c r="H41" i="3"/>
  <c r="J40" i="3"/>
  <c r="I40" i="3"/>
  <c r="H40" i="3"/>
  <c r="I39" i="3"/>
  <c r="H39" i="3"/>
  <c r="J39" i="3" s="1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G38" i="3"/>
  <c r="F38" i="3"/>
  <c r="H37" i="3"/>
  <c r="K37" i="3" s="1"/>
  <c r="I37" i="3" s="1"/>
  <c r="H36" i="3"/>
  <c r="K36" i="3" s="1"/>
  <c r="I36" i="3" s="1"/>
  <c r="H35" i="3"/>
  <c r="K35" i="3" s="1"/>
  <c r="I35" i="3" s="1"/>
  <c r="H34" i="3"/>
  <c r="K34" i="3" s="1"/>
  <c r="I34" i="3" s="1"/>
  <c r="K33" i="3"/>
  <c r="I33" i="3" s="1"/>
  <c r="H33" i="3"/>
  <c r="H32" i="3"/>
  <c r="K32" i="3" s="1"/>
  <c r="W31" i="3"/>
  <c r="V31" i="3"/>
  <c r="U31" i="3"/>
  <c r="T31" i="3"/>
  <c r="T30" i="3" s="1"/>
  <c r="S31" i="3"/>
  <c r="R31" i="3"/>
  <c r="Q31" i="3"/>
  <c r="P31" i="3"/>
  <c r="O31" i="3"/>
  <c r="N31" i="3"/>
  <c r="M31" i="3"/>
  <c r="L31" i="3"/>
  <c r="J31" i="3"/>
  <c r="G31" i="3"/>
  <c r="F31" i="3"/>
  <c r="I29" i="3"/>
  <c r="H29" i="3"/>
  <c r="H28" i="3"/>
  <c r="H26" i="3" s="1"/>
  <c r="I27" i="3"/>
  <c r="I26" i="3" s="1"/>
  <c r="I11" i="3" s="1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G26" i="3"/>
  <c r="F26" i="3"/>
  <c r="H25" i="3"/>
  <c r="J25" i="3" s="1"/>
  <c r="H24" i="3"/>
  <c r="H23" i="3"/>
  <c r="H22" i="3"/>
  <c r="J22" i="3" s="1"/>
  <c r="H21" i="3"/>
  <c r="J21" i="3" s="1"/>
  <c r="J20" i="3"/>
  <c r="H20" i="3"/>
  <c r="H19" i="3"/>
  <c r="J19" i="3" s="1"/>
  <c r="H18" i="3"/>
  <c r="J18" i="3" s="1"/>
  <c r="H17" i="3"/>
  <c r="J17" i="3" s="1"/>
  <c r="H16" i="3"/>
  <c r="J16" i="3" s="1"/>
  <c r="H15" i="3"/>
  <c r="J15" i="3" s="1"/>
  <c r="H14" i="3"/>
  <c r="J14" i="3" s="1"/>
  <c r="H13" i="3"/>
  <c r="J13" i="3" s="1"/>
  <c r="W12" i="3"/>
  <c r="V12" i="3"/>
  <c r="V11" i="3" s="1"/>
  <c r="U12" i="3"/>
  <c r="U11" i="3" s="1"/>
  <c r="T12" i="3"/>
  <c r="S12" i="3"/>
  <c r="S11" i="3" s="1"/>
  <c r="R12" i="3"/>
  <c r="Q12" i="3"/>
  <c r="Q11" i="3" s="1"/>
  <c r="P12" i="3"/>
  <c r="P11" i="3" s="1"/>
  <c r="O12" i="3"/>
  <c r="O11" i="3" s="1"/>
  <c r="N12" i="3"/>
  <c r="N11" i="3" s="1"/>
  <c r="M12" i="3"/>
  <c r="L12" i="3"/>
  <c r="L11" i="3" s="1"/>
  <c r="K12" i="3"/>
  <c r="I12" i="3"/>
  <c r="G12" i="3"/>
  <c r="G11" i="3" s="1"/>
  <c r="F12" i="3"/>
  <c r="W11" i="3"/>
  <c r="T11" i="3"/>
  <c r="M11" i="3"/>
  <c r="K11" i="3"/>
  <c r="AZ11" i="2"/>
  <c r="AR11" i="2"/>
  <c r="AJ11" i="2"/>
  <c r="V11" i="2"/>
  <c r="R11" i="2"/>
  <c r="F11" i="2"/>
  <c r="BE10" i="2"/>
  <c r="BE9" i="2"/>
  <c r="BE8" i="2"/>
  <c r="BE11" i="2" s="1"/>
  <c r="L84" i="3" l="1"/>
  <c r="L90" i="3" s="1"/>
  <c r="W30" i="3"/>
  <c r="W84" i="3" s="1"/>
  <c r="J56" i="3"/>
  <c r="J71" i="3"/>
  <c r="M79" i="3"/>
  <c r="M77" i="3" s="1"/>
  <c r="F11" i="3"/>
  <c r="F84" i="3" s="1"/>
  <c r="F90" i="3" s="1"/>
  <c r="N84" i="3"/>
  <c r="N90" i="3" s="1"/>
  <c r="P30" i="3"/>
  <c r="H38" i="3"/>
  <c r="V55" i="3"/>
  <c r="V30" i="3" s="1"/>
  <c r="H79" i="3"/>
  <c r="R30" i="3"/>
  <c r="R84" i="3" s="1"/>
  <c r="K55" i="3"/>
  <c r="R55" i="3"/>
  <c r="M64" i="3"/>
  <c r="L30" i="3"/>
  <c r="H77" i="3"/>
  <c r="S30" i="3"/>
  <c r="S84" i="3" s="1"/>
  <c r="S55" i="3"/>
  <c r="J78" i="3"/>
  <c r="Q30" i="3"/>
  <c r="R11" i="3"/>
  <c r="I38" i="3"/>
  <c r="I81" i="3"/>
  <c r="I79" i="3" s="1"/>
  <c r="F30" i="3"/>
  <c r="G30" i="3"/>
  <c r="O84" i="3"/>
  <c r="O90" i="3" s="1"/>
  <c r="U30" i="3"/>
  <c r="U84" i="3" s="1"/>
  <c r="T84" i="3"/>
  <c r="I32" i="3"/>
  <c r="I31" i="3" s="1"/>
  <c r="K31" i="3"/>
  <c r="K30" i="3" s="1"/>
  <c r="K84" i="3" s="1"/>
  <c r="K90" i="3" s="1"/>
  <c r="I56" i="3"/>
  <c r="I64" i="3"/>
  <c r="I77" i="3"/>
  <c r="J55" i="3"/>
  <c r="P84" i="3"/>
  <c r="Q84" i="3"/>
  <c r="J77" i="3"/>
  <c r="G84" i="3"/>
  <c r="G90" i="3" s="1"/>
  <c r="J12" i="3"/>
  <c r="J11" i="3" s="1"/>
  <c r="V84" i="3"/>
  <c r="H31" i="3"/>
  <c r="H30" i="3" s="1"/>
  <c r="H12" i="3"/>
  <c r="H11" i="3" s="1"/>
  <c r="J41" i="3"/>
  <c r="J38" i="3" s="1"/>
  <c r="M56" i="3"/>
  <c r="M55" i="3" s="1"/>
  <c r="M30" i="3" s="1"/>
  <c r="S93" i="3" l="1"/>
  <c r="S90" i="3"/>
  <c r="S92" i="3" s="1"/>
  <c r="W93" i="3"/>
  <c r="W90" i="3"/>
  <c r="W92" i="3" s="1"/>
  <c r="I55" i="3"/>
  <c r="M84" i="3"/>
  <c r="M90" i="3" s="1"/>
  <c r="J30" i="3"/>
  <c r="J84" i="3" s="1"/>
  <c r="J90" i="3" s="1"/>
  <c r="I30" i="3"/>
  <c r="I84" i="3" s="1"/>
  <c r="I90" i="3" s="1"/>
  <c r="H84" i="3"/>
  <c r="H90" i="3" s="1"/>
  <c r="U93" i="3"/>
  <c r="U90" i="3"/>
  <c r="U92" i="3" s="1"/>
  <c r="Q90" i="3"/>
  <c r="Q92" i="3" s="1"/>
  <c r="Q93" i="3"/>
  <c r="P90" i="3"/>
  <c r="P92" i="3" s="1"/>
  <c r="P93" i="3"/>
  <c r="R90" i="3"/>
  <c r="R92" i="3" s="1"/>
  <c r="R93" i="3"/>
  <c r="V93" i="3"/>
  <c r="V90" i="3"/>
  <c r="V92" i="3" s="1"/>
  <c r="T93" i="3"/>
  <c r="T90" i="3"/>
  <c r="T92" i="3" s="1"/>
</calcChain>
</file>

<file path=xl/sharedStrings.xml><?xml version="1.0" encoding="utf-8"?>
<sst xmlns="http://schemas.openxmlformats.org/spreadsheetml/2006/main" count="451" uniqueCount="315">
  <si>
    <t>Приложение 2</t>
  </si>
  <si>
    <t>к ООП-П по специальности</t>
  </si>
  <si>
    <t xml:space="preserve">09.02.06 Сетевое и системное администрирование
</t>
  </si>
  <si>
    <t>УТВЕРЖДАЮ</t>
  </si>
  <si>
    <t xml:space="preserve">Директор ГБПОУ МО </t>
  </si>
  <si>
    <t>"Коломенский аграрный колледж имени Н.Т. Козлова"</t>
  </si>
  <si>
    <t>_____________ А.К. Зиновьев</t>
  </si>
  <si>
    <t xml:space="preserve">          "____"  ____________ 2024 г.</t>
  </si>
  <si>
    <t>УЧЕБНЫЙ ПЛАН</t>
  </si>
  <si>
    <t>основной образовательной программы - "Профессионалитет"</t>
  </si>
  <si>
    <t>среднего профессионального образования</t>
  </si>
  <si>
    <t>Государственного бюджетного профессионального</t>
  </si>
  <si>
    <t>образовательного учреждения  Московской области</t>
  </si>
  <si>
    <t>наименование образовательного учреждения</t>
  </si>
  <si>
    <t>по специальности среднего профессионального образования</t>
  </si>
  <si>
    <t>09.02.06 Сетевое и системное администрирование</t>
  </si>
  <si>
    <t>код и наименование профессии СПО</t>
  </si>
  <si>
    <t xml:space="preserve">Квалификация: </t>
  </si>
  <si>
    <t>системный администратор</t>
  </si>
  <si>
    <t xml:space="preserve">Форма обучения -          </t>
  </si>
  <si>
    <t>очная</t>
  </si>
  <si>
    <t>на базе основного общего образования</t>
  </si>
  <si>
    <t xml:space="preserve">Профиль получаемого профессионального </t>
  </si>
  <si>
    <t>образования  технологический</t>
  </si>
  <si>
    <t>при реализации программы среднего  общего образования</t>
  </si>
  <si>
    <t>Группы:</t>
  </si>
  <si>
    <t>2024-2025 уч.г. - 101-П, 102-П</t>
  </si>
  <si>
    <t>2025-2026 уч.г. - 201-П, 202-П</t>
  </si>
  <si>
    <t>2026-2027 уч.г. - 301-П, 302-П</t>
  </si>
  <si>
    <t>1. Сводные данные по  бюджету времени (в неделях)</t>
  </si>
  <si>
    <t>Курсы</t>
  </si>
  <si>
    <t>Обучение по дисциплинам  и междисциплинарным курсам</t>
  </si>
  <si>
    <t>Учебная практика</t>
  </si>
  <si>
    <t>Производственная практика</t>
  </si>
  <si>
    <t>Промежуточная аттестация</t>
  </si>
  <si>
    <t>Государственная итоговая аттестация</t>
  </si>
  <si>
    <t>Каникулы</t>
  </si>
  <si>
    <t>Всего</t>
  </si>
  <si>
    <t xml:space="preserve">по профилю специальности </t>
  </si>
  <si>
    <t>преддипломная</t>
  </si>
  <si>
    <t>I курс</t>
  </si>
  <si>
    <t>II курс</t>
  </si>
  <si>
    <t>III курс</t>
  </si>
  <si>
    <t>График учебного процесса</t>
  </si>
  <si>
    <t>Сентябрь</t>
  </si>
  <si>
    <t>29.IX - 5.X</t>
  </si>
  <si>
    <t>Октябрь</t>
  </si>
  <si>
    <t>27.X - 2.XI</t>
  </si>
  <si>
    <t>Ноябрь</t>
  </si>
  <si>
    <t>Декабрь</t>
  </si>
  <si>
    <t>29.XII - 4.I</t>
  </si>
  <si>
    <t>Январь</t>
  </si>
  <si>
    <t>26.I - 1.II</t>
  </si>
  <si>
    <t>Февраль</t>
  </si>
  <si>
    <t>23.II - 1.III</t>
  </si>
  <si>
    <t>Март</t>
  </si>
  <si>
    <t>30.III - 5.IV</t>
  </si>
  <si>
    <t>Апрель</t>
  </si>
  <si>
    <t>27.IV - 3.V</t>
  </si>
  <si>
    <t>Май</t>
  </si>
  <si>
    <t>Июнь</t>
  </si>
  <si>
    <t>29.VI - 5.VII</t>
  </si>
  <si>
    <t>Июль</t>
  </si>
  <si>
    <t>27.VII - 2.VIII</t>
  </si>
  <si>
    <t>Август</t>
  </si>
  <si>
    <t>═</t>
  </si>
  <si>
    <t>::</t>
  </si>
  <si>
    <t>=</t>
  </si>
  <si>
    <t>o</t>
  </si>
  <si>
    <t>х</t>
  </si>
  <si>
    <t>III</t>
  </si>
  <si>
    <t>Обозначения:</t>
  </si>
  <si>
    <t>Теоретическое обучение</t>
  </si>
  <si>
    <t>Практика учебная</t>
  </si>
  <si>
    <t xml:space="preserve">Производственная практика (преддипломная) </t>
  </si>
  <si>
    <t>(по профилю специальности)</t>
  </si>
  <si>
    <t>:  :</t>
  </si>
  <si>
    <t xml:space="preserve">2.  План учебного процесса </t>
  </si>
  <si>
    <t>Индекс</t>
  </si>
  <si>
    <t>Наименование</t>
  </si>
  <si>
    <t>Объем образовательной нагрузки</t>
  </si>
  <si>
    <t>Учебная нагрузка  обучающихся (час.)</t>
  </si>
  <si>
    <t>Объем образовательной программы по семестрам и курсам обучения</t>
  </si>
  <si>
    <t>Самостоятельная работа</t>
  </si>
  <si>
    <t>Нагрузка во взаимодействии с преподавателем</t>
  </si>
  <si>
    <t>1 курс</t>
  </si>
  <si>
    <t>2 курс</t>
  </si>
  <si>
    <t>3 курс</t>
  </si>
  <si>
    <t>4 курс</t>
  </si>
  <si>
    <t>Всего  учебных занятий</t>
  </si>
  <si>
    <t>в том числе в формате практической подготовки</t>
  </si>
  <si>
    <t>Нагрузка на дисциплины и МДК</t>
  </si>
  <si>
    <t>Консультации</t>
  </si>
  <si>
    <t>Экзамены</t>
  </si>
  <si>
    <t>Дифференцированные зачеты</t>
  </si>
  <si>
    <t>Зачеты</t>
  </si>
  <si>
    <t>Теоретические занятия</t>
  </si>
  <si>
    <t>Лабораторные работы и практические занятия</t>
  </si>
  <si>
    <t>Курсовая работа/проект</t>
  </si>
  <si>
    <t>Практика производственная и учебная</t>
  </si>
  <si>
    <t>1 семестр 17 недель</t>
  </si>
  <si>
    <t>2 семестр 24 недели</t>
  </si>
  <si>
    <t>3 семестр 17 недель</t>
  </si>
  <si>
    <t>4 семестр 24 недели</t>
  </si>
  <si>
    <t>5 семестр 17 недель</t>
  </si>
  <si>
    <t>6 семестр 24 недели</t>
  </si>
  <si>
    <t>7 семестр 17 недель</t>
  </si>
  <si>
    <t>8 семестр 24 недели</t>
  </si>
  <si>
    <t xml:space="preserve">ООД </t>
  </si>
  <si>
    <t>Общеобразовательный цикл</t>
  </si>
  <si>
    <t>Обязательные учебные дисциплины</t>
  </si>
  <si>
    <t>ООД 1</t>
  </si>
  <si>
    <t>Русский язык</t>
  </si>
  <si>
    <t>Э</t>
  </si>
  <si>
    <t>ООД 2</t>
  </si>
  <si>
    <t>Литература</t>
  </si>
  <si>
    <t>ДЗ</t>
  </si>
  <si>
    <t>ООД 3</t>
  </si>
  <si>
    <t>История</t>
  </si>
  <si>
    <t>ООД 4</t>
  </si>
  <si>
    <t>Обществознание</t>
  </si>
  <si>
    <t>ООД 5</t>
  </si>
  <si>
    <t>География</t>
  </si>
  <si>
    <t>ООД 6</t>
  </si>
  <si>
    <t>Иностранный язык</t>
  </si>
  <si>
    <t>ООД 7</t>
  </si>
  <si>
    <t>Математика</t>
  </si>
  <si>
    <t>ООД 8</t>
  </si>
  <si>
    <t>Информатика</t>
  </si>
  <si>
    <t>ООД 9</t>
  </si>
  <si>
    <t>Физическая культура</t>
  </si>
  <si>
    <t>зачет</t>
  </si>
  <si>
    <t>ООД 10</t>
  </si>
  <si>
    <t>Основы безопасности и защиты родины</t>
  </si>
  <si>
    <t>ООД 11</t>
  </si>
  <si>
    <t>Физика</t>
  </si>
  <si>
    <t>ООД 12</t>
  </si>
  <si>
    <t>Химия</t>
  </si>
  <si>
    <t>ООД 13</t>
  </si>
  <si>
    <t>Биология</t>
  </si>
  <si>
    <t>Дополнительные учебные дисциплины</t>
  </si>
  <si>
    <t>ООД 14</t>
  </si>
  <si>
    <t>Индивидуальный проект</t>
  </si>
  <si>
    <t>ДЗк</t>
  </si>
  <si>
    <t>ООД 15</t>
  </si>
  <si>
    <t>Основы проектной деятельности</t>
  </si>
  <si>
    <t>ООД 16</t>
  </si>
  <si>
    <t>Введение в специальность</t>
  </si>
  <si>
    <t>ОПБ</t>
  </si>
  <si>
    <t>Обязательный профессиональный блок</t>
  </si>
  <si>
    <t>СГ.00</t>
  </si>
  <si>
    <t>Социально-гуманитарный цикл</t>
  </si>
  <si>
    <t>СГ.01</t>
  </si>
  <si>
    <t>История России</t>
  </si>
  <si>
    <t>СГ.02</t>
  </si>
  <si>
    <t>Иностранный язык в профессиональной деятельности</t>
  </si>
  <si>
    <t>СГ.03</t>
  </si>
  <si>
    <t>Безопасность жизнедеятельности</t>
  </si>
  <si>
    <t>СГ.04</t>
  </si>
  <si>
    <t>СГ.05</t>
  </si>
  <si>
    <t>Основы финансовой грамотности</t>
  </si>
  <si>
    <t>СГ.06</t>
  </si>
  <si>
    <t>Основы бережливого производства</t>
  </si>
  <si>
    <t>ОП.00</t>
  </si>
  <si>
    <t>Общепрофессиональный цикл</t>
  </si>
  <si>
    <t>ОП.01</t>
  </si>
  <si>
    <t>Элементы высшей математики</t>
  </si>
  <si>
    <t>ОП.02</t>
  </si>
  <si>
    <t>Дискретная математика с элементами математической логики</t>
  </si>
  <si>
    <t>ОП.03</t>
  </si>
  <si>
    <t>Теория вероятностей и математическая статистика</t>
  </si>
  <si>
    <t>ОП.04</t>
  </si>
  <si>
    <t>Основы алгоритмизации и программирования</t>
  </si>
  <si>
    <t>ОП.05</t>
  </si>
  <si>
    <t>Основы проектирования баз данных</t>
  </si>
  <si>
    <t>ОП.06</t>
  </si>
  <si>
    <t>Архитектура аппаратных средств</t>
  </si>
  <si>
    <t>Эк</t>
  </si>
  <si>
    <t>ОП.07</t>
  </si>
  <si>
    <t>Операционные системы и среды</t>
  </si>
  <si>
    <t>ОП.08</t>
  </si>
  <si>
    <t>Информационные технологии</t>
  </si>
  <si>
    <t>ОП.09</t>
  </si>
  <si>
    <t>Правовое обеспечение профессиональной деятельности</t>
  </si>
  <si>
    <t>ОП.10</t>
  </si>
  <si>
    <t>Стандартизация, сертификация и техническое документоведение</t>
  </si>
  <si>
    <t>ОП.11</t>
  </si>
  <si>
    <t>Основы электротехники</t>
  </si>
  <si>
    <t>ОП.12</t>
  </si>
  <si>
    <t>Инженерная компьютерная графика</t>
  </si>
  <si>
    <t>ОП.13</t>
  </si>
  <si>
    <t>Технологии физического уровня передачи данных</t>
  </si>
  <si>
    <t>ОП.14</t>
  </si>
  <si>
    <t>Web-технологии</t>
  </si>
  <si>
    <t>ОП.15</t>
  </si>
  <si>
    <t>Основы теории информации</t>
  </si>
  <si>
    <t>ОП.16</t>
  </si>
  <si>
    <t>Психология общения</t>
  </si>
  <si>
    <t>ПМ.00</t>
  </si>
  <si>
    <t>Профессиональный цикл</t>
  </si>
  <si>
    <t>ПМ.01</t>
  </si>
  <si>
    <t>Настройка сетевой инфраструктуры</t>
  </si>
  <si>
    <t>МДК.01.01</t>
  </si>
  <si>
    <t>Компьютерные сети</t>
  </si>
  <si>
    <t>МДК.01.02</t>
  </si>
  <si>
    <t>Организация, принципы построения и функционирования компьютерных сетей</t>
  </si>
  <si>
    <t>МДК.01.03</t>
  </si>
  <si>
    <t>Безопасность компьютерных сетей</t>
  </si>
  <si>
    <t>МДК.01.04</t>
  </si>
  <si>
    <t>Организация функционирования сетевой инфраструктуры</t>
  </si>
  <si>
    <t>УП.01</t>
  </si>
  <si>
    <t xml:space="preserve">Учебная практика </t>
  </si>
  <si>
    <t>ПП.01</t>
  </si>
  <si>
    <t xml:space="preserve">Производственная практика </t>
  </si>
  <si>
    <t>ПМ.1.Э</t>
  </si>
  <si>
    <t>Экзамен по модулю</t>
  </si>
  <si>
    <t>ПМ.02</t>
  </si>
  <si>
    <t>Организация сетевого администрирования операционных систем</t>
  </si>
  <si>
    <t>МДК.02.01</t>
  </si>
  <si>
    <t>Администрирование сетевых операционных систем</t>
  </si>
  <si>
    <t>МДК.02.02</t>
  </si>
  <si>
    <t>Программное обеспечение компьютерных сетей</t>
  </si>
  <si>
    <t>МДК.02.03</t>
  </si>
  <si>
    <t>Организация администрирования сетевых операционных систем и сетей</t>
  </si>
  <si>
    <t>УП.02</t>
  </si>
  <si>
    <t>ПП.02</t>
  </si>
  <si>
    <t>ПМ.2.Э</t>
  </si>
  <si>
    <t>ПМ.03</t>
  </si>
  <si>
    <t>Эксплуатация объектов сетевой инфраструктуры</t>
  </si>
  <si>
    <t>МДК.03.01</t>
  </si>
  <si>
    <t>МДК.03.02</t>
  </si>
  <si>
    <t>Безопасность сетевой инфраструктуры</t>
  </si>
  <si>
    <t>УП.03</t>
  </si>
  <si>
    <t>ПП.03</t>
  </si>
  <si>
    <t>ПМ.3.Э</t>
  </si>
  <si>
    <t>ДПБ</t>
  </si>
  <si>
    <t>Дополнительный профессиональный блок</t>
  </si>
  <si>
    <t>ОПд.</t>
  </si>
  <si>
    <t>Основы цифровой экономики</t>
  </si>
  <si>
    <t>ПМд.04</t>
  </si>
  <si>
    <t xml:space="preserve">Выполнение работ по одной или нескольким профессиям рабочих, должностям служащих </t>
  </si>
  <si>
    <t>МДКд.04.01</t>
  </si>
  <si>
    <t>Выполнение работ по профессии 16199 Оператор электронно-вычислительных и вычислительных машин</t>
  </si>
  <si>
    <t>УП.д..04</t>
  </si>
  <si>
    <t>ПП.д.04</t>
  </si>
  <si>
    <t>ПМд.4.КЭ</t>
  </si>
  <si>
    <t>Квалификационный экзамен</t>
  </si>
  <si>
    <t>И Т О Г О:</t>
  </si>
  <si>
    <t>ПДП</t>
  </si>
  <si>
    <t>ПРОИЗВОДСТВЕННАЯ (ПРЕДДИПЛОМНАЯ) ПРАКТИКА</t>
  </si>
  <si>
    <t>ГИА</t>
  </si>
  <si>
    <t>В С Е Г О:</t>
  </si>
  <si>
    <t>часов в неделю</t>
  </si>
  <si>
    <t>учебных недель</t>
  </si>
  <si>
    <t>дисциплин и МДК</t>
  </si>
  <si>
    <t>учебной практики</t>
  </si>
  <si>
    <t>производстводственной практики</t>
  </si>
  <si>
    <t>преддипломной практики</t>
  </si>
  <si>
    <t>экзаменов, в  том числе экзаменов по модулю и экзаменов квалификационных</t>
  </si>
  <si>
    <t>зачетов и дифференцированных зачетов</t>
  </si>
  <si>
    <t>промежуточная аттестация</t>
  </si>
  <si>
    <t>3.   Сведения о комплексных видах контроля</t>
  </si>
  <si>
    <t>№ п/п</t>
  </si>
  <si>
    <t>Наименование комплексного вида контроля</t>
  </si>
  <si>
    <t>Вид контроля</t>
  </si>
  <si>
    <t>Наименование дисциплины</t>
  </si>
  <si>
    <t>Курс</t>
  </si>
  <si>
    <t>Комплексный дифференцированный зачет</t>
  </si>
  <si>
    <t>ООД 14 Индивидуальный проект</t>
  </si>
  <si>
    <t>ООД 15 Основы проектной деятельности</t>
  </si>
  <si>
    <t>Комплексный экзамен</t>
  </si>
  <si>
    <t>ОП.06 Архитектура аппаратных средств</t>
  </si>
  <si>
    <t>ОП. 13 Технологии физического уровня передачи данных</t>
  </si>
  <si>
    <t>МДК 01.03 Безопасность компьютерных сетей</t>
  </si>
  <si>
    <t xml:space="preserve">УП.01 Учебная практика </t>
  </si>
  <si>
    <t xml:space="preserve">ПП.01 Производственная практика </t>
  </si>
  <si>
    <t>МДК 01.01 Компьютерные сети</t>
  </si>
  <si>
    <t>МДК 01.02 Организация, принципы построения и функционирования компьютерных сетей</t>
  </si>
  <si>
    <t>МДК 02.03 Организация администрирования компьютерных систем</t>
  </si>
  <si>
    <t xml:space="preserve">УП.02 Учебная практика </t>
  </si>
  <si>
    <t xml:space="preserve">ПП.02 Производственная практика </t>
  </si>
  <si>
    <t xml:space="preserve">УП.03 Учебная практика </t>
  </si>
  <si>
    <t xml:space="preserve">ПП.03 Производственная практика </t>
  </si>
  <si>
    <t>МДКд.04.01Выполнение работ по профессии 16199 Оператор электронно-вычислительных и вычислительных машин</t>
  </si>
  <si>
    <t xml:space="preserve">УПд.04 Учебная практика </t>
  </si>
  <si>
    <t xml:space="preserve">ППд.04 Производственная практика </t>
  </si>
  <si>
    <t>4. Перечень специальных помещений</t>
  </si>
  <si>
    <t>Кабинеты</t>
  </si>
  <si>
    <t>Русского языка и литературы</t>
  </si>
  <si>
    <t>Иностранного языка</t>
  </si>
  <si>
    <t>Математики</t>
  </si>
  <si>
    <t>Истории и обществознания</t>
  </si>
  <si>
    <t>Физики</t>
  </si>
  <si>
    <t>Информатики</t>
  </si>
  <si>
    <t>Химии и биологии</t>
  </si>
  <si>
    <t>Основ безопасности и защиты родины</t>
  </si>
  <si>
    <t>Лаборатории</t>
  </si>
  <si>
    <t>Вычислительной техники, архитектуры персонального компьютера и периферийных устройств</t>
  </si>
  <si>
    <t>Эксплуатации объектов сетевой инфраструктуры</t>
  </si>
  <si>
    <t>Программно-аппаратной защиты объектов сетевой инфраструктуры</t>
  </si>
  <si>
    <t>Программного обеспечения компьютерных сетей, программирования и баз данных</t>
  </si>
  <si>
    <t>Организации и принципов построения компьютерных систем</t>
  </si>
  <si>
    <t>Информационных ресурсов</t>
  </si>
  <si>
    <t>Мастерские</t>
  </si>
  <si>
    <t>Мастерская монтажа и настройки объектов сетевой инфраструктуры</t>
  </si>
  <si>
    <t>Полигоны</t>
  </si>
  <si>
    <t>Технического контроля и диагностики сетевой инфраструктуры.</t>
  </si>
  <si>
    <t>Студии</t>
  </si>
  <si>
    <t>Проектирования и дизайна сетевых архитектур и инженерной графики.</t>
  </si>
  <si>
    <t>Спортивный комплекс</t>
  </si>
  <si>
    <t>Залы</t>
  </si>
  <si>
    <t>Актовый зал</t>
  </si>
  <si>
    <t>Библиотека, читальный зал с выходом в интернет</t>
  </si>
  <si>
    <t>Нормативный срок обучения – 3 года и  10 месяцев</t>
  </si>
  <si>
    <t>2027-2028 уч.г. - 401-П, 402-П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</si>
</sst>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0"/>
      <color theme="1"/>
      <name val="Arial"/>
    </font>
    <font>
      <sz val="11"/>
      <name val="Calibri"/>
    </font>
    <font>
      <sz val="10"/>
      <name val="Arial"/>
    </font>
    <font>
      <sz val="11"/>
      <color theme="1"/>
      <name val="Calibri"/>
      <scheme val="minor"/>
    </font>
    <font>
      <sz val="8"/>
      <name val="Tahoma"/>
    </font>
    <font>
      <sz val="14"/>
      <name val="Times New Roman"/>
    </font>
    <font>
      <sz val="14"/>
      <name val="Arial"/>
    </font>
    <font>
      <b/>
      <sz val="14"/>
      <name val="Times New Roman"/>
    </font>
    <font>
      <b/>
      <i/>
      <u/>
      <sz val="14"/>
      <name val="Times New Roman"/>
    </font>
    <font>
      <i/>
      <sz val="8"/>
      <name val="Times New Roman"/>
    </font>
    <font>
      <sz val="14"/>
      <color indexed="2"/>
      <name val="Times New Roman"/>
    </font>
    <font>
      <i/>
      <sz val="14"/>
      <name val="Times New Roman"/>
    </font>
    <font>
      <sz val="12"/>
      <name val="Times New Roman"/>
    </font>
    <font>
      <u/>
      <sz val="12"/>
      <name val="Times New Roman"/>
    </font>
    <font>
      <u/>
      <sz val="8"/>
      <name val="Times New Roman"/>
    </font>
    <font>
      <b/>
      <sz val="13"/>
      <name val="Times New Roman"/>
    </font>
    <font>
      <sz val="9"/>
      <name val="Times New Roman"/>
    </font>
    <font>
      <sz val="10"/>
      <name val="Times New Roman"/>
    </font>
    <font>
      <b/>
      <sz val="11"/>
      <name val="Times New Roman"/>
    </font>
    <font>
      <b/>
      <sz val="12"/>
      <name val="Times New Roman"/>
    </font>
    <font>
      <sz val="7"/>
      <name val="Times New Roman"/>
    </font>
    <font>
      <b/>
      <sz val="7"/>
      <name val="Times New Roman"/>
    </font>
    <font>
      <b/>
      <sz val="10"/>
      <name val="Times New Roman"/>
    </font>
    <font>
      <sz val="8"/>
      <name val="Times New Roman"/>
    </font>
    <font>
      <b/>
      <sz val="9"/>
      <name val="Times New Roman"/>
    </font>
    <font>
      <sz val="10"/>
      <name val="Arial Cyr"/>
    </font>
    <font>
      <sz val="12"/>
      <name val="Arial"/>
    </font>
    <font>
      <sz val="10"/>
      <color indexed="2"/>
      <name val="Arial"/>
    </font>
    <font>
      <b/>
      <sz val="16"/>
      <name val="Times New Roman"/>
    </font>
    <font>
      <sz val="10"/>
      <color theme="1"/>
      <name val="Times New Roman"/>
    </font>
    <font>
      <b/>
      <sz val="10"/>
      <color theme="1"/>
      <name val="Times New Roman"/>
    </font>
    <font>
      <b/>
      <sz val="11"/>
      <color theme="1"/>
      <name val="Times New Roman"/>
    </font>
    <font>
      <sz val="10"/>
      <color rgb="FFC45911"/>
      <name val="Times New Roman"/>
    </font>
    <font>
      <sz val="10"/>
      <color indexed="2"/>
      <name val="Times New Roman"/>
    </font>
    <font>
      <b/>
      <sz val="11.5"/>
      <name val="Times New Roman"/>
    </font>
    <font>
      <sz val="11.5"/>
      <name val="Times New Roman"/>
    </font>
  </fonts>
  <fills count="1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2"/>
        <bgColor theme="2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4B083"/>
        <bgColor rgb="FFF4B083"/>
      </patternFill>
    </fill>
    <fill>
      <patternFill patternType="solid">
        <fgColor theme="0"/>
        <bgColor theme="0"/>
      </patternFill>
    </fill>
    <fill>
      <patternFill patternType="solid">
        <fgColor rgb="FFFFC000"/>
        <bgColor rgb="FFFFC000"/>
      </patternFill>
    </fill>
    <fill>
      <patternFill patternType="solid">
        <fgColor rgb="FFD6DCE4"/>
        <bgColor rgb="FFD6DCE4"/>
      </patternFill>
    </fill>
    <fill>
      <patternFill patternType="solid">
        <fgColor rgb="FFA8D08D"/>
        <bgColor rgb="FFA8D08D"/>
      </patternFill>
    </fill>
    <fill>
      <patternFill patternType="solid">
        <fgColor rgb="FF00B050"/>
        <bgColor rgb="FF00B050"/>
      </patternFill>
    </fill>
    <fill>
      <patternFill patternType="solid">
        <fgColor indexed="65"/>
      </patternFill>
    </fill>
    <fill>
      <patternFill patternType="solid">
        <fgColor rgb="FF92D050"/>
        <bgColor rgb="FF92D050"/>
      </patternFill>
    </fill>
    <fill>
      <patternFill patternType="solid">
        <fgColor rgb="FF92D050"/>
        <bgColor theme="0"/>
      </patternFill>
    </fill>
  </fills>
  <borders count="3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2">
    <xf numFmtId="0" fontId="0" fillId="0" borderId="0"/>
    <xf numFmtId="0" fontId="1" fillId="0" borderId="0"/>
    <xf numFmtId="0" fontId="2" fillId="0" borderId="0" applyNumberFormat="0" applyFont="0" applyFill="0" applyBorder="0" applyProtection="0">
      <alignment vertical="top"/>
    </xf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 applyNumberFormat="0" applyFont="0" applyFill="0" applyBorder="0" applyProtection="0">
      <alignment vertical="top"/>
    </xf>
  </cellStyleXfs>
  <cellXfs count="268">
    <xf numFmtId="0" fontId="0" fillId="0" borderId="0" xfId="0"/>
    <xf numFmtId="0" fontId="2" fillId="0" borderId="0" xfId="5" applyFont="1" applyAlignment="1" applyProtection="1">
      <alignment vertical="top"/>
    </xf>
    <xf numFmtId="0" fontId="5" fillId="0" borderId="0" xfId="5" applyFont="1" applyAlignment="1">
      <alignment horizontal="right"/>
    </xf>
    <xf numFmtId="0" fontId="2" fillId="0" borderId="0" xfId="5" applyFont="1"/>
    <xf numFmtId="0" fontId="6" fillId="0" borderId="0" xfId="5" applyFont="1" applyAlignment="1" applyProtection="1">
      <alignment vertical="top"/>
    </xf>
    <xf numFmtId="0" fontId="5" fillId="0" borderId="0" xfId="5" applyFont="1" applyAlignment="1">
      <alignment horizontal="center"/>
    </xf>
    <xf numFmtId="0" fontId="11" fillId="0" borderId="0" xfId="5" applyFont="1" applyAlignment="1">
      <alignment horizontal="center"/>
    </xf>
    <xf numFmtId="0" fontId="12" fillId="0" borderId="0" xfId="5" applyFont="1" applyAlignment="1">
      <alignment horizontal="left"/>
    </xf>
    <xf numFmtId="0" fontId="12" fillId="0" borderId="1" xfId="5" applyFont="1" applyBorder="1"/>
    <xf numFmtId="0" fontId="12" fillId="0" borderId="0" xfId="5" applyFont="1"/>
    <xf numFmtId="0" fontId="0" fillId="0" borderId="0" xfId="0"/>
    <xf numFmtId="0" fontId="12" fillId="0" borderId="0" xfId="5" applyFont="1" applyAlignment="1">
      <alignment horizontal="right"/>
    </xf>
    <xf numFmtId="0" fontId="13" fillId="0" borderId="0" xfId="5" applyFont="1" applyAlignment="1">
      <alignment horizontal="left"/>
    </xf>
    <xf numFmtId="0" fontId="14" fillId="0" borderId="0" xfId="5" applyFont="1" applyAlignment="1">
      <alignment wrapText="1"/>
    </xf>
    <xf numFmtId="0" fontId="7" fillId="0" borderId="0" xfId="5" applyFont="1" applyAlignment="1">
      <alignment horizontal="right"/>
    </xf>
    <xf numFmtId="0" fontId="16" fillId="0" borderId="0" xfId="5" applyFont="1" applyAlignment="1" applyProtection="1">
      <alignment vertical="top"/>
    </xf>
    <xf numFmtId="0" fontId="17" fillId="0" borderId="0" xfId="5" applyFont="1" applyAlignment="1" applyProtection="1">
      <alignment vertical="top"/>
    </xf>
    <xf numFmtId="0" fontId="16" fillId="0" borderId="0" xfId="5" applyFont="1" applyAlignment="1" applyProtection="1">
      <alignment vertical="top" wrapText="1"/>
    </xf>
    <xf numFmtId="0" fontId="19" fillId="0" borderId="0" xfId="5" applyFont="1" applyAlignment="1" applyProtection="1">
      <alignment horizontal="center" vertical="center"/>
    </xf>
    <xf numFmtId="0" fontId="20" fillId="0" borderId="15" xfId="5" applyFont="1" applyBorder="1" applyAlignment="1" applyProtection="1">
      <alignment horizontal="center" vertical="center" textRotation="90"/>
    </xf>
    <xf numFmtId="0" fontId="20" fillId="0" borderId="15" xfId="5" applyFont="1" applyBorder="1" applyAlignment="1" applyProtection="1">
      <alignment horizontal="center" vertical="center"/>
    </xf>
    <xf numFmtId="0" fontId="22" fillId="0" borderId="15" xfId="5" applyFont="1" applyBorder="1" applyAlignment="1" applyProtection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1" fillId="0" borderId="0" xfId="5" applyFont="1" applyAlignment="1" applyProtection="1">
      <alignment horizontal="center" vertical="center"/>
    </xf>
    <xf numFmtId="0" fontId="20" fillId="0" borderId="0" xfId="5" applyFont="1" applyAlignment="1" applyProtection="1">
      <alignment horizontal="center" vertical="center"/>
    </xf>
    <xf numFmtId="0" fontId="23" fillId="0" borderId="0" xfId="5" applyFont="1" applyAlignment="1" applyProtection="1">
      <alignment horizontal="center" vertical="center"/>
    </xf>
    <xf numFmtId="0" fontId="22" fillId="0" borderId="0" xfId="5" applyFont="1" applyAlignment="1" applyProtection="1">
      <alignment horizontal="center" vertical="center"/>
    </xf>
    <xf numFmtId="0" fontId="17" fillId="0" borderId="0" xfId="5" applyFont="1" applyAlignment="1" applyProtection="1">
      <alignment horizontal="left" vertical="top"/>
    </xf>
    <xf numFmtId="0" fontId="16" fillId="0" borderId="0" xfId="5" applyFont="1" applyAlignment="1" applyProtection="1">
      <alignment horizontal="left" vertical="top"/>
    </xf>
    <xf numFmtId="0" fontId="24" fillId="0" borderId="0" xfId="5" applyFont="1" applyAlignment="1" applyProtection="1">
      <alignment horizontal="left" vertical="center"/>
    </xf>
    <xf numFmtId="0" fontId="16" fillId="0" borderId="0" xfId="5" applyFont="1" applyAlignment="1" applyProtection="1">
      <alignment horizontal="right" vertical="top"/>
    </xf>
    <xf numFmtId="0" fontId="24" fillId="0" borderId="0" xfId="5" applyFont="1" applyAlignment="1" applyProtection="1">
      <alignment vertical="top"/>
    </xf>
    <xf numFmtId="0" fontId="17" fillId="0" borderId="0" xfId="5" applyFont="1" applyAlignment="1" applyProtection="1">
      <alignment vertical="center"/>
    </xf>
    <xf numFmtId="0" fontId="2" fillId="0" borderId="0" xfId="0" applyFont="1"/>
    <xf numFmtId="0" fontId="26" fillId="0" borderId="0" xfId="0" applyFont="1" applyAlignment="1">
      <alignment horizontal="center" vertical="center"/>
    </xf>
    <xf numFmtId="0" fontId="27" fillId="0" borderId="0" xfId="0" applyFont="1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0" borderId="15" xfId="0" applyFont="1" applyBorder="1" applyAlignment="1" applyProtection="1">
      <alignment horizontal="center" vertical="center" wrapText="1"/>
    </xf>
    <xf numFmtId="0" fontId="17" fillId="0" borderId="15" xfId="0" applyFont="1" applyBorder="1" applyAlignment="1" applyProtection="1">
      <alignment horizontal="center" vertical="center" wrapText="1"/>
    </xf>
    <xf numFmtId="0" fontId="29" fillId="0" borderId="15" xfId="0" applyFont="1" applyBorder="1" applyAlignment="1" applyProtection="1">
      <alignment horizontal="center" vertical="top" wrapText="1"/>
    </xf>
    <xf numFmtId="0" fontId="17" fillId="0" borderId="6" xfId="0" applyFont="1" applyBorder="1" applyAlignment="1" applyProtection="1">
      <alignment horizontal="center" vertical="center" wrapText="1"/>
    </xf>
    <xf numFmtId="0" fontId="17" fillId="0" borderId="6" xfId="0" applyFont="1" applyBorder="1" applyAlignment="1" applyProtection="1">
      <alignment horizontal="center" vertical="center" textRotation="90" wrapText="1"/>
    </xf>
    <xf numFmtId="0" fontId="17" fillId="2" borderId="6" xfId="0" applyFont="1" applyFill="1" applyBorder="1" applyAlignment="1" applyProtection="1">
      <alignment horizontal="center" vertical="center" textRotation="90" wrapText="1"/>
    </xf>
    <xf numFmtId="0" fontId="17" fillId="0" borderId="15" xfId="0" applyFont="1" applyBorder="1" applyAlignment="1">
      <alignment horizontal="center" vertical="top" wrapText="1"/>
    </xf>
    <xf numFmtId="0" fontId="17" fillId="0" borderId="15" xfId="0" applyFont="1" applyBorder="1" applyAlignment="1" applyProtection="1">
      <alignment horizontal="center" vertical="top" wrapText="1"/>
    </xf>
    <xf numFmtId="0" fontId="29" fillId="2" borderId="15" xfId="0" applyFont="1" applyFill="1" applyBorder="1" applyAlignment="1" applyProtection="1">
      <alignment horizontal="center" vertical="top" wrapText="1"/>
    </xf>
    <xf numFmtId="0" fontId="30" fillId="4" borderId="15" xfId="0" applyFont="1" applyFill="1" applyBorder="1" applyAlignment="1">
      <alignment horizontal="center" vertical="top" wrapText="1"/>
    </xf>
    <xf numFmtId="0" fontId="29" fillId="4" borderId="15" xfId="0" applyFont="1" applyFill="1" applyBorder="1" applyAlignment="1">
      <alignment horizontal="center" vertical="top" wrapText="1"/>
    </xf>
    <xf numFmtId="0" fontId="22" fillId="5" borderId="15" xfId="0" applyFont="1" applyFill="1" applyBorder="1" applyAlignment="1">
      <alignment horizontal="center" vertical="top" wrapText="1"/>
    </xf>
    <xf numFmtId="0" fontId="22" fillId="5" borderId="15" xfId="0" applyFont="1" applyFill="1" applyBorder="1" applyAlignment="1">
      <alignment vertical="top" wrapText="1"/>
    </xf>
    <xf numFmtId="0" fontId="29" fillId="0" borderId="15" xfId="0" applyFont="1" applyBorder="1" applyAlignment="1" applyProtection="1">
      <alignment vertical="top" wrapText="1"/>
    </xf>
    <xf numFmtId="0" fontId="29" fillId="0" borderId="15" xfId="0" applyFont="1" applyBorder="1" applyAlignment="1" applyProtection="1">
      <alignment vertical="center" wrapText="1"/>
    </xf>
    <xf numFmtId="0" fontId="31" fillId="0" borderId="15" xfId="0" applyFont="1" applyBorder="1" applyAlignment="1" applyProtection="1">
      <alignment horizontal="center" vertical="top" wrapText="1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/>
    <xf numFmtId="0" fontId="29" fillId="6" borderId="15" xfId="0" applyFont="1" applyFill="1" applyBorder="1" applyAlignment="1" applyProtection="1">
      <alignment horizontal="center" vertical="top" wrapText="1"/>
    </xf>
    <xf numFmtId="0" fontId="22" fillId="5" borderId="15" xfId="0" applyFont="1" applyFill="1" applyBorder="1" applyAlignment="1">
      <alignment horizontal="center" vertical="center" wrapText="1"/>
    </xf>
    <xf numFmtId="0" fontId="17" fillId="0" borderId="15" xfId="0" applyFont="1" applyBorder="1" applyAlignment="1" applyProtection="1">
      <alignment vertical="top" wrapText="1"/>
    </xf>
    <xf numFmtId="0" fontId="17" fillId="0" borderId="15" xfId="0" applyFont="1" applyBorder="1" applyAlignment="1" applyProtection="1">
      <alignment vertical="center" wrapText="1"/>
    </xf>
    <xf numFmtId="0" fontId="30" fillId="4" borderId="15" xfId="0" applyFont="1" applyFill="1" applyBorder="1" applyAlignment="1" applyProtection="1">
      <alignment horizontal="center" vertical="top" wrapText="1"/>
    </xf>
    <xf numFmtId="0" fontId="29" fillId="0" borderId="15" xfId="0" applyFont="1" applyBorder="1" applyAlignment="1" applyProtection="1">
      <alignment horizontal="left" wrapText="1"/>
    </xf>
    <xf numFmtId="0" fontId="31" fillId="0" borderId="15" xfId="0" applyFont="1" applyBorder="1" applyAlignment="1" applyProtection="1">
      <alignment horizontal="center" vertical="center" wrapText="1"/>
    </xf>
    <xf numFmtId="0" fontId="29" fillId="0" borderId="21" xfId="0" applyFont="1" applyBorder="1" applyAlignment="1" applyProtection="1">
      <alignment horizontal="center" vertical="center" wrapText="1"/>
    </xf>
    <xf numFmtId="0" fontId="29" fillId="0" borderId="15" xfId="0" applyFont="1" applyBorder="1" applyAlignment="1" applyProtection="1">
      <alignment horizontal="right" vertical="top" wrapText="1"/>
    </xf>
    <xf numFmtId="0" fontId="1" fillId="0" borderId="15" xfId="0" applyFont="1" applyBorder="1" applyAlignment="1" applyProtection="1">
      <alignment vertical="top" wrapText="1"/>
    </xf>
    <xf numFmtId="0" fontId="17" fillId="6" borderId="15" xfId="0" applyFont="1" applyFill="1" applyBorder="1" applyAlignment="1" applyProtection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29" fillId="0" borderId="22" xfId="0" applyFont="1" applyBorder="1" applyAlignment="1" applyProtection="1">
      <alignment horizontal="center" vertical="center" wrapText="1"/>
    </xf>
    <xf numFmtId="0" fontId="29" fillId="0" borderId="23" xfId="0" applyFont="1" applyBorder="1" applyAlignment="1" applyProtection="1">
      <alignment horizontal="center" vertical="center" wrapText="1"/>
    </xf>
    <xf numFmtId="0" fontId="22" fillId="5" borderId="24" xfId="0" applyFont="1" applyFill="1" applyBorder="1" applyAlignment="1">
      <alignment horizontal="center" vertical="center" wrapText="1"/>
    </xf>
    <xf numFmtId="0" fontId="29" fillId="6" borderId="15" xfId="0" applyFont="1" applyFill="1" applyBorder="1" applyAlignment="1" applyProtection="1">
      <alignment horizontal="center" vertical="center" wrapText="1"/>
    </xf>
    <xf numFmtId="0" fontId="29" fillId="7" borderId="15" xfId="0" applyFont="1" applyFill="1" applyBorder="1" applyAlignment="1" applyProtection="1">
      <alignment horizontal="center" vertical="center" wrapText="1"/>
    </xf>
    <xf numFmtId="0" fontId="2" fillId="6" borderId="0" xfId="0" applyFont="1" applyFill="1" applyAlignment="1">
      <alignment horizontal="center" vertical="center"/>
    </xf>
    <xf numFmtId="0" fontId="29" fillId="0" borderId="0" xfId="0" applyFont="1" applyAlignment="1" applyProtection="1">
      <alignment horizontal="center" vertical="center" wrapText="1"/>
    </xf>
    <xf numFmtId="0" fontId="29" fillId="0" borderId="0" xfId="0" applyFont="1" applyAlignment="1" applyProtection="1">
      <alignment horizontal="left" wrapText="1"/>
    </xf>
    <xf numFmtId="0" fontId="29" fillId="6" borderId="0" xfId="0" applyFont="1" applyFill="1" applyAlignment="1" applyProtection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9" fillId="0" borderId="25" xfId="0" applyFont="1" applyBorder="1" applyAlignment="1" applyProtection="1">
      <alignment horizontal="center" vertical="center" wrapText="1"/>
    </xf>
    <xf numFmtId="0" fontId="29" fillId="0" borderId="26" xfId="0" applyFont="1" applyBorder="1" applyAlignment="1" applyProtection="1">
      <alignment horizontal="center" vertical="center" wrapText="1"/>
    </xf>
    <xf numFmtId="0" fontId="29" fillId="0" borderId="27" xfId="0" applyFont="1" applyBorder="1" applyAlignment="1">
      <alignment horizontal="center" vertical="center" wrapText="1"/>
    </xf>
    <xf numFmtId="0" fontId="29" fillId="6" borderId="6" xfId="0" applyFont="1" applyFill="1" applyBorder="1" applyAlignment="1" applyProtection="1">
      <alignment horizontal="center" vertical="center" wrapText="1"/>
    </xf>
    <xf numFmtId="0" fontId="29" fillId="6" borderId="22" xfId="0" applyFont="1" applyFill="1" applyBorder="1" applyAlignment="1" applyProtection="1">
      <alignment horizontal="center" vertical="center" wrapText="1"/>
    </xf>
    <xf numFmtId="0" fontId="29" fillId="6" borderId="21" xfId="0" applyFont="1" applyFill="1" applyBorder="1" applyAlignment="1" applyProtection="1">
      <alignment horizontal="center" vertical="center" wrapText="1"/>
    </xf>
    <xf numFmtId="0" fontId="22" fillId="5" borderId="12" xfId="0" applyFont="1" applyFill="1" applyBorder="1" applyAlignment="1">
      <alignment horizontal="center" vertical="center" wrapText="1"/>
    </xf>
    <xf numFmtId="0" fontId="22" fillId="8" borderId="15" xfId="0" applyFont="1" applyFill="1" applyBorder="1" applyAlignment="1" applyProtection="1">
      <alignment horizontal="left" vertical="center"/>
    </xf>
    <xf numFmtId="0" fontId="22" fillId="8" borderId="15" xfId="0" applyFont="1" applyFill="1" applyBorder="1" applyAlignment="1" applyProtection="1">
      <alignment horizontal="left" vertical="center" wrapText="1"/>
      <protection locked="0"/>
    </xf>
    <xf numFmtId="0" fontId="22" fillId="8" borderId="15" xfId="0" applyFont="1" applyFill="1" applyBorder="1" applyAlignment="1" applyProtection="1">
      <alignment horizontal="center" vertical="center" wrapText="1"/>
      <protection locked="0"/>
    </xf>
    <xf numFmtId="0" fontId="22" fillId="8" borderId="15" xfId="0" applyFont="1" applyFill="1" applyBorder="1" applyAlignment="1" applyProtection="1">
      <alignment horizontal="center" vertical="top" wrapText="1"/>
      <protection locked="0"/>
    </xf>
    <xf numFmtId="0" fontId="17" fillId="2" borderId="15" xfId="0" applyFont="1" applyFill="1" applyBorder="1" applyAlignment="1" applyProtection="1">
      <alignment horizontal="left" vertical="center"/>
    </xf>
    <xf numFmtId="0" fontId="17" fillId="2" borderId="15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/>
    </xf>
    <xf numFmtId="0" fontId="31" fillId="6" borderId="15" xfId="0" applyFont="1" applyFill="1" applyBorder="1" applyAlignment="1" applyProtection="1">
      <alignment horizontal="center" vertical="center" wrapText="1"/>
    </xf>
    <xf numFmtId="0" fontId="29" fillId="6" borderId="23" xfId="0" applyFont="1" applyFill="1" applyBorder="1" applyAlignment="1" applyProtection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29" fillId="0" borderId="23" xfId="0" applyFont="1" applyBorder="1" applyAlignment="1" applyProtection="1">
      <alignment horizontal="left" wrapText="1"/>
    </xf>
    <xf numFmtId="0" fontId="29" fillId="0" borderId="28" xfId="0" applyFont="1" applyBorder="1" applyAlignment="1" applyProtection="1">
      <alignment horizontal="center" vertical="center" wrapText="1"/>
    </xf>
    <xf numFmtId="0" fontId="29" fillId="9" borderId="15" xfId="0" applyFont="1" applyFill="1" applyBorder="1" applyAlignment="1" applyProtection="1">
      <alignment horizontal="left" vertical="top" wrapText="1"/>
    </xf>
    <xf numFmtId="0" fontId="17" fillId="9" borderId="28" xfId="0" applyFont="1" applyFill="1" applyBorder="1" applyAlignment="1" applyProtection="1">
      <alignment horizontal="left" vertical="top" wrapText="1"/>
    </xf>
    <xf numFmtId="0" fontId="29" fillId="9" borderId="23" xfId="0" applyFont="1" applyFill="1" applyBorder="1" applyAlignment="1" applyProtection="1">
      <alignment horizontal="center" vertical="top" wrapText="1"/>
    </xf>
    <xf numFmtId="0" fontId="30" fillId="9" borderId="15" xfId="0" applyFont="1" applyFill="1" applyBorder="1" applyAlignment="1" applyProtection="1">
      <alignment horizontal="center" vertical="top" wrapText="1"/>
    </xf>
    <xf numFmtId="0" fontId="29" fillId="9" borderId="15" xfId="0" applyFont="1" applyFill="1" applyBorder="1" applyAlignment="1" applyProtection="1">
      <alignment horizontal="center" vertical="top" wrapText="1"/>
    </xf>
    <xf numFmtId="0" fontId="29" fillId="9" borderId="12" xfId="0" applyFont="1" applyFill="1" applyBorder="1" applyAlignment="1" applyProtection="1">
      <alignment horizontal="center" vertical="top" wrapText="1"/>
    </xf>
    <xf numFmtId="0" fontId="29" fillId="7" borderId="15" xfId="0" applyFont="1" applyFill="1" applyBorder="1" applyAlignment="1" applyProtection="1">
      <alignment horizontal="center" vertical="top" wrapText="1"/>
    </xf>
    <xf numFmtId="0" fontId="17" fillId="2" borderId="6" xfId="0" applyFont="1" applyFill="1" applyBorder="1" applyAlignment="1" applyProtection="1">
      <alignment horizontal="left" vertical="center"/>
    </xf>
    <xf numFmtId="0" fontId="32" fillId="2" borderId="24" xfId="0" applyFont="1" applyFill="1" applyBorder="1" applyAlignment="1" applyProtection="1">
      <alignment horizontal="center" vertical="top" wrapText="1"/>
    </xf>
    <xf numFmtId="0" fontId="32" fillId="2" borderId="6" xfId="0" applyFont="1" applyFill="1" applyBorder="1" applyAlignment="1" applyProtection="1">
      <alignment horizontal="center" vertical="top" wrapText="1"/>
    </xf>
    <xf numFmtId="0" fontId="18" fillId="0" borderId="6" xfId="0" applyFont="1" applyBorder="1" applyAlignment="1" applyProtection="1">
      <alignment horizontal="center" vertical="center" wrapText="1"/>
    </xf>
    <xf numFmtId="0" fontId="17" fillId="6" borderId="6" xfId="0" applyFont="1" applyFill="1" applyBorder="1" applyAlignment="1" applyProtection="1">
      <alignment horizontal="center" vertical="center" wrapText="1"/>
    </xf>
    <xf numFmtId="0" fontId="32" fillId="0" borderId="6" xfId="0" applyFont="1" applyBorder="1" applyAlignment="1" applyProtection="1">
      <alignment horizontal="center" vertical="top" wrapText="1"/>
    </xf>
    <xf numFmtId="0" fontId="17" fillId="0" borderId="6" xfId="0" applyFont="1" applyBorder="1" applyAlignment="1" applyProtection="1">
      <alignment horizontal="center" vertical="top" wrapText="1"/>
    </xf>
    <xf numFmtId="0" fontId="22" fillId="0" borderId="6" xfId="0" applyFont="1" applyBorder="1" applyAlignment="1" applyProtection="1">
      <alignment horizontal="center" vertical="top" wrapText="1"/>
    </xf>
    <xf numFmtId="0" fontId="22" fillId="8" borderId="15" xfId="0" applyFont="1" applyFill="1" applyBorder="1" applyAlignment="1" applyProtection="1">
      <alignment horizontal="center" vertical="top"/>
    </xf>
    <xf numFmtId="0" fontId="17" fillId="9" borderId="23" xfId="0" applyFont="1" applyFill="1" applyBorder="1" applyAlignment="1" applyProtection="1">
      <alignment horizontal="left" vertical="top" wrapText="1"/>
    </xf>
    <xf numFmtId="0" fontId="30" fillId="9" borderId="15" xfId="0" applyFont="1" applyFill="1" applyBorder="1" applyAlignment="1" applyProtection="1">
      <alignment horizontal="center" vertical="center" wrapText="1"/>
    </xf>
    <xf numFmtId="0" fontId="17" fillId="9" borderId="23" xfId="0" applyFont="1" applyFill="1" applyBorder="1" applyAlignment="1">
      <alignment horizontal="center" vertical="top" wrapText="1"/>
    </xf>
    <xf numFmtId="0" fontId="17" fillId="0" borderId="15" xfId="0" applyFont="1" applyBorder="1" applyAlignment="1" applyProtection="1">
      <alignment horizontal="left" vertical="center"/>
    </xf>
    <xf numFmtId="0" fontId="17" fillId="2" borderId="15" xfId="0" applyFont="1" applyFill="1" applyBorder="1" applyAlignment="1" applyProtection="1">
      <alignment horizontal="left" vertical="top" wrapText="1"/>
    </xf>
    <xf numFmtId="0" fontId="22" fillId="0" borderId="15" xfId="0" applyFont="1" applyBorder="1" applyAlignment="1" applyProtection="1">
      <alignment horizontal="center" vertical="center" wrapText="1"/>
    </xf>
    <xf numFmtId="0" fontId="17" fillId="9" borderId="15" xfId="0" applyFont="1" applyFill="1" applyBorder="1" applyAlignment="1">
      <alignment horizontal="center" vertical="top" wrapText="1"/>
    </xf>
    <xf numFmtId="0" fontId="17" fillId="0" borderId="0" xfId="0" applyFont="1" applyAlignment="1" applyProtection="1">
      <alignment horizontal="center" vertical="top" wrapText="1"/>
    </xf>
    <xf numFmtId="0" fontId="22" fillId="0" borderId="15" xfId="0" applyFont="1" applyBorder="1" applyAlignment="1" applyProtection="1">
      <alignment horizontal="center" vertical="top" wrapText="1"/>
    </xf>
    <xf numFmtId="0" fontId="22" fillId="10" borderId="15" xfId="0" applyFont="1" applyFill="1" applyBorder="1" applyAlignment="1">
      <alignment horizontal="center" vertical="top" wrapText="1"/>
    </xf>
    <xf numFmtId="0" fontId="30" fillId="10" borderId="15" xfId="0" applyFont="1" applyFill="1" applyBorder="1" applyAlignment="1">
      <alignment horizontal="center" vertical="top" wrapText="1"/>
    </xf>
    <xf numFmtId="0" fontId="17" fillId="2" borderId="15" xfId="0" applyFont="1" applyFill="1" applyBorder="1" applyAlignment="1">
      <alignment horizontal="center" vertical="top" wrapText="1"/>
    </xf>
    <xf numFmtId="0" fontId="29" fillId="2" borderId="15" xfId="0" applyFont="1" applyFill="1" applyBorder="1" applyAlignment="1" applyProtection="1">
      <alignment horizontal="left" vertical="top" wrapText="1"/>
    </xf>
    <xf numFmtId="0" fontId="30" fillId="11" borderId="15" xfId="0" applyFont="1" applyFill="1" applyBorder="1" applyAlignment="1">
      <alignment horizontal="center" vertical="top" wrapText="1"/>
    </xf>
    <xf numFmtId="0" fontId="29" fillId="11" borderId="15" xfId="0" applyFont="1" applyFill="1" applyBorder="1" applyAlignment="1">
      <alignment horizontal="center" vertical="top" wrapText="1"/>
    </xf>
    <xf numFmtId="0" fontId="29" fillId="12" borderId="15" xfId="0" applyFont="1" applyFill="1" applyBorder="1" applyAlignment="1">
      <alignment horizontal="center" vertical="top" wrapText="1"/>
    </xf>
    <xf numFmtId="0" fontId="17" fillId="12" borderId="15" xfId="0" applyFont="1" applyFill="1" applyBorder="1" applyAlignment="1" applyProtection="1">
      <alignment horizontal="center" vertical="top" wrapText="1"/>
    </xf>
    <xf numFmtId="0" fontId="29" fillId="12" borderId="15" xfId="0" applyFont="1" applyFill="1" applyBorder="1" applyAlignment="1" applyProtection="1">
      <alignment horizontal="center" vertical="top" wrapText="1"/>
    </xf>
    <xf numFmtId="0" fontId="29" fillId="13" borderId="15" xfId="0" applyFont="1" applyFill="1" applyBorder="1" applyAlignment="1" applyProtection="1">
      <alignment horizontal="center" vertical="top" wrapText="1"/>
    </xf>
    <xf numFmtId="0" fontId="29" fillId="11" borderId="15" xfId="0" applyFont="1" applyFill="1" applyBorder="1" applyAlignment="1">
      <alignment horizontal="left" vertical="top" wrapText="1"/>
    </xf>
    <xf numFmtId="0" fontId="29" fillId="7" borderId="0" xfId="0" applyFont="1" applyFill="1" applyAlignment="1">
      <alignment horizontal="center" vertical="top" wrapText="1"/>
    </xf>
    <xf numFmtId="0" fontId="17" fillId="10" borderId="15" xfId="0" applyFont="1" applyFill="1" applyBorder="1" applyAlignment="1">
      <alignment horizontal="right" vertical="top" wrapText="1"/>
    </xf>
    <xf numFmtId="0" fontId="29" fillId="10" borderId="15" xfId="0" applyFont="1" applyFill="1" applyBorder="1" applyAlignment="1">
      <alignment horizontal="center" vertical="top" wrapText="1"/>
    </xf>
    <xf numFmtId="0" fontId="17" fillId="11" borderId="15" xfId="0" applyFont="1" applyFill="1" applyBorder="1" applyAlignment="1">
      <alignment horizontal="right" vertical="top" wrapText="1"/>
    </xf>
    <xf numFmtId="0" fontId="29" fillId="0" borderId="15" xfId="0" applyFont="1" applyBorder="1" applyAlignment="1">
      <alignment horizontal="center" vertical="top" wrapText="1"/>
    </xf>
    <xf numFmtId="0" fontId="30" fillId="2" borderId="15" xfId="0" applyFont="1" applyFill="1" applyBorder="1" applyAlignment="1" applyProtection="1">
      <alignment horizontal="center" vertical="top" wrapText="1"/>
    </xf>
    <xf numFmtId="0" fontId="19" fillId="0" borderId="0" xfId="0" applyFont="1" applyAlignment="1">
      <alignment horizontal="left" vertical="center" indent="15"/>
    </xf>
    <xf numFmtId="0" fontId="19" fillId="0" borderId="0" xfId="0" applyFont="1" applyAlignment="1">
      <alignment vertical="center"/>
    </xf>
    <xf numFmtId="0" fontId="22" fillId="0" borderId="15" xfId="0" applyFont="1" applyBorder="1" applyAlignment="1">
      <alignment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left" vertical="center" wrapText="1" indent="1"/>
    </xf>
    <xf numFmtId="0" fontId="17" fillId="0" borderId="23" xfId="0" applyFont="1" applyBorder="1" applyAlignment="1">
      <alignment vertical="top" wrapText="1"/>
    </xf>
    <xf numFmtId="0" fontId="17" fillId="0" borderId="0" xfId="5" applyFont="1" applyAlignment="1" applyProtection="1">
      <alignment vertical="top" wrapText="1"/>
    </xf>
    <xf numFmtId="0" fontId="17" fillId="0" borderId="0" xfId="5" applyFont="1" applyAlignment="1" applyProtection="1">
      <alignment horizontal="center" vertical="top" wrapText="1"/>
    </xf>
    <xf numFmtId="0" fontId="33" fillId="0" borderId="0" xfId="5" applyFont="1" applyAlignment="1" applyProtection="1">
      <alignment vertical="top" wrapText="1"/>
    </xf>
    <xf numFmtId="0" fontId="34" fillId="0" borderId="6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19" fillId="0" borderId="0" xfId="5" applyFont="1" applyAlignment="1">
      <alignment horizontal="justify"/>
    </xf>
    <xf numFmtId="0" fontId="16" fillId="0" borderId="15" xfId="0" applyFont="1" applyBorder="1" applyAlignment="1">
      <alignment vertical="center" wrapText="1"/>
    </xf>
    <xf numFmtId="0" fontId="19" fillId="0" borderId="0" xfId="5" applyFont="1"/>
    <xf numFmtId="0" fontId="35" fillId="0" borderId="15" xfId="0" applyFont="1" applyBorder="1" applyAlignment="1">
      <alignment horizontal="center" vertical="center" wrapText="1"/>
    </xf>
    <xf numFmtId="0" fontId="35" fillId="0" borderId="15" xfId="0" applyFont="1" applyBorder="1" applyAlignment="1">
      <alignment vertical="center" wrapText="1"/>
    </xf>
    <xf numFmtId="0" fontId="17" fillId="0" borderId="15" xfId="0" applyFont="1" applyBorder="1" applyAlignment="1">
      <alignment vertical="center" wrapText="1"/>
    </xf>
    <xf numFmtId="0" fontId="12" fillId="0" borderId="0" xfId="5" applyFont="1" applyAlignment="1">
      <alignment horizontal="justify"/>
    </xf>
    <xf numFmtId="0" fontId="15" fillId="0" borderId="15" xfId="0" applyFont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/>
    </xf>
    <xf numFmtId="0" fontId="5" fillId="0" borderId="0" xfId="5" applyFont="1" applyAlignment="1">
      <alignment horizontal="right"/>
    </xf>
    <xf numFmtId="0" fontId="7" fillId="0" borderId="0" xfId="5" applyFont="1" applyAlignment="1">
      <alignment horizontal="center"/>
    </xf>
    <xf numFmtId="0" fontId="5" fillId="0" borderId="0" xfId="5" applyFont="1" applyAlignment="1">
      <alignment horizontal="center"/>
    </xf>
    <xf numFmtId="0" fontId="8" fillId="0" borderId="0" xfId="5" applyFont="1" applyAlignment="1">
      <alignment horizontal="center"/>
    </xf>
    <xf numFmtId="0" fontId="9" fillId="0" borderId="0" xfId="5" applyFont="1" applyAlignment="1">
      <alignment horizontal="center"/>
    </xf>
    <xf numFmtId="0" fontId="8" fillId="0" borderId="0" xfId="5" applyFont="1" applyAlignment="1">
      <alignment horizontal="center" vertical="center" wrapText="1"/>
    </xf>
    <xf numFmtId="0" fontId="10" fillId="0" borderId="0" xfId="5" applyFont="1" applyAlignment="1">
      <alignment horizontal="center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12" fillId="0" borderId="0" xfId="5" applyFont="1" applyAlignment="1">
      <alignment horizontal="left"/>
    </xf>
    <xf numFmtId="0" fontId="12" fillId="0" borderId="1" xfId="5" applyFont="1" applyBorder="1" applyAlignment="1">
      <alignment horizontal="center"/>
    </xf>
    <xf numFmtId="0" fontId="9" fillId="0" borderId="0" xfId="5" applyFont="1" applyAlignment="1">
      <alignment horizontal="center" vertical="center" wrapText="1"/>
    </xf>
    <xf numFmtId="0" fontId="12" fillId="0" borderId="0" xfId="5" applyFont="1" applyAlignment="1">
      <alignment horizontal="right"/>
    </xf>
    <xf numFmtId="0" fontId="15" fillId="0" borderId="0" xfId="5" applyFont="1" applyAlignment="1" applyProtection="1">
      <alignment horizontal="center" vertical="top"/>
    </xf>
    <xf numFmtId="0" fontId="12" fillId="0" borderId="2" xfId="5" applyFont="1" applyBorder="1" applyAlignment="1" applyProtection="1">
      <alignment horizontal="center" vertical="center" wrapText="1"/>
    </xf>
    <xf numFmtId="0" fontId="12" fillId="0" borderId="3" xfId="5" applyFont="1" applyBorder="1" applyAlignment="1" applyProtection="1">
      <alignment horizontal="center" vertical="center" wrapText="1"/>
    </xf>
    <xf numFmtId="0" fontId="12" fillId="0" borderId="5" xfId="5" applyFont="1" applyBorder="1" applyAlignment="1" applyProtection="1">
      <alignment horizontal="center" vertical="center" wrapText="1"/>
    </xf>
    <xf numFmtId="0" fontId="12" fillId="0" borderId="6" xfId="5" applyFont="1" applyBorder="1" applyAlignment="1" applyProtection="1">
      <alignment horizontal="center" vertical="center" wrapText="1"/>
    </xf>
    <xf numFmtId="0" fontId="12" fillId="0" borderId="4" xfId="5" applyFont="1" applyBorder="1" applyAlignment="1" applyProtection="1">
      <alignment horizontal="center" vertical="center" wrapText="1"/>
    </xf>
    <xf numFmtId="0" fontId="12" fillId="0" borderId="7" xfId="5" applyFont="1" applyBorder="1" applyAlignment="1" applyProtection="1">
      <alignment horizontal="center" vertical="center" wrapText="1"/>
    </xf>
    <xf numFmtId="0" fontId="18" fillId="0" borderId="8" xfId="5" applyFont="1" applyBorder="1" applyAlignment="1" applyProtection="1">
      <alignment horizontal="center" vertical="top"/>
    </xf>
    <xf numFmtId="0" fontId="18" fillId="0" borderId="9" xfId="5" applyFont="1" applyBorder="1" applyAlignment="1" applyProtection="1">
      <alignment horizontal="center" vertical="top"/>
    </xf>
    <xf numFmtId="0" fontId="18" fillId="0" borderId="10" xfId="5" applyFont="1" applyBorder="1" applyAlignment="1" applyProtection="1">
      <alignment horizontal="center" vertical="top"/>
    </xf>
    <xf numFmtId="0" fontId="12" fillId="0" borderId="11" xfId="5" applyFont="1" applyBorder="1" applyAlignment="1" applyProtection="1">
      <alignment horizontal="center" vertical="top"/>
    </xf>
    <xf numFmtId="0" fontId="12" fillId="0" borderId="12" xfId="5" applyFont="1" applyBorder="1" applyAlignment="1" applyProtection="1">
      <alignment horizontal="center" vertical="top"/>
    </xf>
    <xf numFmtId="0" fontId="12" fillId="0" borderId="13" xfId="5" applyFont="1" applyBorder="1" applyAlignment="1" applyProtection="1">
      <alignment horizontal="center" vertical="top"/>
    </xf>
    <xf numFmtId="0" fontId="12" fillId="0" borderId="14" xfId="5" applyFont="1" applyBorder="1" applyAlignment="1" applyProtection="1">
      <alignment horizontal="center" vertical="top"/>
    </xf>
    <xf numFmtId="0" fontId="12" fillId="0" borderId="15" xfId="5" applyFont="1" applyBorder="1" applyAlignment="1" applyProtection="1">
      <alignment horizontal="center" vertical="top"/>
    </xf>
    <xf numFmtId="0" fontId="12" fillId="0" borderId="8" xfId="5" applyFont="1" applyBorder="1" applyAlignment="1" applyProtection="1">
      <alignment horizontal="center" vertical="top"/>
    </xf>
    <xf numFmtId="0" fontId="12" fillId="0" borderId="9" xfId="5" applyFont="1" applyBorder="1" applyAlignment="1" applyProtection="1">
      <alignment horizontal="center" vertical="top"/>
    </xf>
    <xf numFmtId="0" fontId="12" fillId="0" borderId="10" xfId="5" applyFont="1" applyBorder="1" applyAlignment="1" applyProtection="1">
      <alignment horizontal="center" vertical="top"/>
    </xf>
    <xf numFmtId="0" fontId="19" fillId="0" borderId="0" xfId="5" applyFont="1" applyAlignment="1" applyProtection="1">
      <alignment horizontal="center" vertical="center"/>
    </xf>
    <xf numFmtId="0" fontId="17" fillId="0" borderId="15" xfId="5" applyFont="1" applyBorder="1" applyAlignment="1" applyProtection="1">
      <alignment horizontal="center" vertical="center" textRotation="90"/>
    </xf>
    <xf numFmtId="0" fontId="17" fillId="0" borderId="15" xfId="5" applyFont="1" applyBorder="1" applyAlignment="1" applyProtection="1">
      <alignment horizontal="center" vertical="center"/>
    </xf>
    <xf numFmtId="0" fontId="20" fillId="0" borderId="15" xfId="5" applyFont="1" applyBorder="1" applyAlignment="1" applyProtection="1">
      <alignment horizontal="center" vertical="center" textRotation="90"/>
    </xf>
    <xf numFmtId="0" fontId="21" fillId="0" borderId="16" xfId="5" applyFont="1" applyBorder="1" applyAlignment="1" applyProtection="1">
      <alignment horizontal="center" vertical="center"/>
    </xf>
    <xf numFmtId="0" fontId="21" fillId="0" borderId="17" xfId="5" applyFont="1" applyBorder="1" applyAlignment="1" applyProtection="1">
      <alignment horizontal="center" vertical="center"/>
    </xf>
    <xf numFmtId="0" fontId="21" fillId="0" borderId="18" xfId="5" applyFont="1" applyBorder="1" applyAlignment="1" applyProtection="1">
      <alignment horizontal="center" vertical="center"/>
    </xf>
    <xf numFmtId="0" fontId="21" fillId="0" borderId="19" xfId="5" applyFont="1" applyBorder="1" applyAlignment="1" applyProtection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 textRotation="90"/>
    </xf>
    <xf numFmtId="0" fontId="21" fillId="0" borderId="6" xfId="5" applyFont="1" applyBorder="1" applyAlignment="1" applyProtection="1">
      <alignment horizontal="center" vertical="center"/>
    </xf>
    <xf numFmtId="0" fontId="21" fillId="0" borderId="12" xfId="5" applyFont="1" applyBorder="1" applyAlignment="1" applyProtection="1">
      <alignment horizontal="center" vertical="center"/>
    </xf>
    <xf numFmtId="0" fontId="22" fillId="0" borderId="6" xfId="5" applyFont="1" applyBorder="1" applyAlignment="1" applyProtection="1">
      <alignment horizontal="center" vertical="center"/>
    </xf>
    <xf numFmtId="0" fontId="22" fillId="0" borderId="12" xfId="5" applyFont="1" applyBorder="1" applyAlignment="1" applyProtection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18" fillId="0" borderId="0" xfId="5" applyFont="1" applyAlignment="1" applyProtection="1">
      <alignment horizontal="center" vertical="top" wrapText="1"/>
    </xf>
    <xf numFmtId="0" fontId="17" fillId="0" borderId="16" xfId="5" applyFont="1" applyBorder="1" applyAlignment="1" applyProtection="1">
      <alignment horizontal="center" vertical="center"/>
    </xf>
    <xf numFmtId="0" fontId="17" fillId="0" borderId="20" xfId="5" applyFont="1" applyBorder="1" applyAlignment="1" applyProtection="1">
      <alignment horizontal="center" vertical="center"/>
    </xf>
    <xf numFmtId="0" fontId="17" fillId="0" borderId="17" xfId="5" applyFont="1" applyBorder="1" applyAlignment="1" applyProtection="1">
      <alignment horizontal="center" vertical="center"/>
    </xf>
    <xf numFmtId="0" fontId="17" fillId="0" borderId="18" xfId="5" applyFont="1" applyBorder="1" applyAlignment="1" applyProtection="1">
      <alignment horizontal="center" vertical="center"/>
    </xf>
    <xf numFmtId="0" fontId="17" fillId="0" borderId="1" xfId="5" applyFont="1" applyBorder="1" applyAlignment="1" applyProtection="1">
      <alignment horizontal="center" vertical="center"/>
    </xf>
    <xf numFmtId="0" fontId="17" fillId="0" borderId="19" xfId="5" applyFont="1" applyBorder="1" applyAlignment="1" applyProtection="1">
      <alignment horizontal="center" vertical="center"/>
    </xf>
    <xf numFmtId="0" fontId="2" fillId="0" borderId="16" xfId="5" applyFont="1" applyBorder="1" applyAlignment="1" applyProtection="1">
      <alignment horizontal="center" vertical="center"/>
    </xf>
    <xf numFmtId="0" fontId="2" fillId="0" borderId="17" xfId="5" applyFont="1" applyBorder="1" applyAlignment="1" applyProtection="1">
      <alignment horizontal="center" vertical="center"/>
    </xf>
    <xf numFmtId="0" fontId="2" fillId="0" borderId="18" xfId="5" applyFont="1" applyBorder="1" applyAlignment="1" applyProtection="1">
      <alignment horizontal="center" vertical="center"/>
    </xf>
    <xf numFmtId="0" fontId="2" fillId="0" borderId="19" xfId="5" applyFont="1" applyBorder="1" applyAlignment="1" applyProtection="1">
      <alignment horizontal="center" vertical="center"/>
    </xf>
    <xf numFmtId="0" fontId="22" fillId="0" borderId="16" xfId="5" applyFont="1" applyBorder="1" applyAlignment="1" applyProtection="1">
      <alignment horizontal="center" vertical="center"/>
    </xf>
    <xf numFmtId="0" fontId="22" fillId="0" borderId="20" xfId="5" applyFont="1" applyBorder="1" applyAlignment="1" applyProtection="1">
      <alignment horizontal="center" vertical="center"/>
    </xf>
    <xf numFmtId="0" fontId="22" fillId="0" borderId="17" xfId="5" applyFont="1" applyBorder="1" applyAlignment="1" applyProtection="1">
      <alignment horizontal="center" vertical="center"/>
    </xf>
    <xf numFmtId="0" fontId="22" fillId="0" borderId="18" xfId="5" applyFont="1" applyBorder="1" applyAlignment="1" applyProtection="1">
      <alignment horizontal="center" vertical="center"/>
    </xf>
    <xf numFmtId="0" fontId="22" fillId="0" borderId="1" xfId="5" applyFont="1" applyBorder="1" applyAlignment="1" applyProtection="1">
      <alignment horizontal="center" vertical="center"/>
    </xf>
    <xf numFmtId="0" fontId="22" fillId="0" borderId="19" xfId="5" applyFont="1" applyBorder="1" applyAlignment="1" applyProtection="1">
      <alignment horizontal="center" vertical="center"/>
    </xf>
    <xf numFmtId="0" fontId="25" fillId="0" borderId="16" xfId="5" applyFont="1" applyBorder="1" applyAlignment="1" applyProtection="1">
      <alignment horizontal="center" vertical="center"/>
    </xf>
    <xf numFmtId="0" fontId="25" fillId="0" borderId="0" xfId="5" applyFont="1" applyAlignment="1" applyProtection="1">
      <alignment horizontal="center" vertical="center"/>
    </xf>
    <xf numFmtId="0" fontId="17" fillId="0" borderId="0" xfId="5" applyFont="1" applyAlignment="1" applyProtection="1">
      <alignment horizontal="center" vertical="center"/>
    </xf>
    <xf numFmtId="0" fontId="16" fillId="0" borderId="0" xfId="5" applyFont="1" applyAlignment="1" applyProtection="1">
      <alignment horizontal="center" vertical="top" wrapText="1"/>
    </xf>
    <xf numFmtId="0" fontId="16" fillId="0" borderId="0" xfId="5" applyFont="1" applyAlignment="1" applyProtection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9" fillId="0" borderId="15" xfId="0" applyFont="1" applyBorder="1" applyAlignment="1" applyProtection="1">
      <alignment horizontal="center" vertical="center" wrapText="1"/>
    </xf>
    <xf numFmtId="0" fontId="17" fillId="0" borderId="6" xfId="0" applyFont="1" applyBorder="1" applyAlignment="1" applyProtection="1">
      <alignment horizontal="center" vertical="center" wrapText="1"/>
    </xf>
    <xf numFmtId="0" fontId="17" fillId="0" borderId="15" xfId="0" applyFont="1" applyBorder="1" applyAlignment="1" applyProtection="1">
      <alignment horizontal="center" vertical="center" wrapText="1"/>
    </xf>
    <xf numFmtId="0" fontId="29" fillId="0" borderId="15" xfId="0" applyFont="1" applyBorder="1" applyAlignment="1" applyProtection="1">
      <alignment horizontal="center" vertical="center" textRotation="90" wrapText="1"/>
    </xf>
    <xf numFmtId="0" fontId="17" fillId="0" borderId="6" xfId="0" applyFont="1" applyBorder="1" applyAlignment="1" applyProtection="1">
      <alignment horizontal="center" vertical="center" textRotation="90" wrapText="1"/>
    </xf>
    <xf numFmtId="0" fontId="29" fillId="0" borderId="15" xfId="0" applyFont="1" applyBorder="1" applyAlignment="1" applyProtection="1">
      <alignment horizontal="center" vertical="top" wrapText="1"/>
    </xf>
    <xf numFmtId="0" fontId="17" fillId="0" borderId="18" xfId="0" applyFont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2" fillId="5" borderId="15" xfId="0" applyFont="1" applyFill="1" applyBorder="1" applyAlignment="1">
      <alignment horizontal="center" vertical="top" wrapText="1"/>
    </xf>
    <xf numFmtId="0" fontId="29" fillId="0" borderId="15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29" fillId="9" borderId="15" xfId="0" applyFont="1" applyFill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22" fillId="10" borderId="15" xfId="0" applyFont="1" applyFill="1" applyBorder="1" applyAlignment="1">
      <alignment horizontal="center" vertical="top" wrapText="1"/>
    </xf>
    <xf numFmtId="0" fontId="17" fillId="10" borderId="15" xfId="0" applyFont="1" applyFill="1" applyBorder="1" applyAlignment="1">
      <alignment horizontal="right" vertical="top" wrapText="1"/>
    </xf>
    <xf numFmtId="0" fontId="17" fillId="11" borderId="22" xfId="0" applyFont="1" applyFill="1" applyBorder="1" applyAlignment="1">
      <alignment horizontal="right" vertical="top" wrapText="1"/>
    </xf>
    <xf numFmtId="0" fontId="17" fillId="11" borderId="28" xfId="0" applyFont="1" applyFill="1" applyBorder="1" applyAlignment="1">
      <alignment horizontal="right" vertical="top" wrapText="1"/>
    </xf>
    <xf numFmtId="0" fontId="17" fillId="11" borderId="23" xfId="0" applyFont="1" applyFill="1" applyBorder="1" applyAlignment="1">
      <alignment horizontal="right" vertical="top" wrapText="1"/>
    </xf>
    <xf numFmtId="0" fontId="29" fillId="11" borderId="22" xfId="0" applyFont="1" applyFill="1" applyBorder="1" applyAlignment="1">
      <alignment horizontal="right" vertical="top" wrapText="1"/>
    </xf>
    <xf numFmtId="0" fontId="29" fillId="11" borderId="28" xfId="0" applyFont="1" applyFill="1" applyBorder="1" applyAlignment="1">
      <alignment horizontal="right" vertical="top" wrapText="1"/>
    </xf>
    <xf numFmtId="0" fontId="29" fillId="11" borderId="23" xfId="0" applyFont="1" applyFill="1" applyBorder="1" applyAlignment="1">
      <alignment horizontal="right" vertical="top" wrapText="1"/>
    </xf>
    <xf numFmtId="0" fontId="29" fillId="0" borderId="15" xfId="0" applyFont="1" applyBorder="1" applyAlignment="1">
      <alignment horizontal="right" vertical="top" wrapText="1"/>
    </xf>
    <xf numFmtId="0" fontId="17" fillId="0" borderId="15" xfId="0" applyFont="1" applyBorder="1" applyAlignment="1">
      <alignment horizontal="right" vertical="top" wrapText="1"/>
    </xf>
    <xf numFmtId="0" fontId="22" fillId="0" borderId="6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34" fillId="0" borderId="0" xfId="0" applyFont="1" applyAlignment="1">
      <alignment horizontal="left" vertical="center" wrapText="1" indent="12"/>
    </xf>
  </cellXfs>
  <cellStyles count="12">
    <cellStyle name="Excel Built-in Normal" xfId="1" xr:uid="{00000000-0005-0000-0000-000000000000}"/>
    <cellStyle name="Обычный" xfId="0" builtinId="0"/>
    <cellStyle name="Обычный 2" xfId="2" xr:uid="{00000000-0005-0000-0000-000002000000}"/>
    <cellStyle name="Обычный 2 2" xfId="3" xr:uid="{00000000-0005-0000-0000-000003000000}"/>
    <cellStyle name="Обычный 2 2 2" xfId="4" xr:uid="{00000000-0005-0000-0000-000004000000}"/>
    <cellStyle name="Обычный 3" xfId="5" xr:uid="{00000000-0005-0000-0000-000005000000}"/>
    <cellStyle name="Обычный 3 2" xfId="6" xr:uid="{00000000-0005-0000-0000-000006000000}"/>
    <cellStyle name="Обычный 3 3" xfId="7" xr:uid="{00000000-0005-0000-0000-000007000000}"/>
    <cellStyle name="Обычный 3 3 2" xfId="8" xr:uid="{00000000-0005-0000-0000-000008000000}"/>
    <cellStyle name="Обычный 3 3 2 2" xfId="9" xr:uid="{00000000-0005-0000-0000-000009000000}"/>
    <cellStyle name="Обычный 4" xfId="10" xr:uid="{00000000-0005-0000-0000-00000A000000}"/>
    <cellStyle name="Обычный 4 2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9"/>
  <sheetViews>
    <sheetView tabSelected="1" workbookViewId="0">
      <selection activeCell="J47" sqref="J47"/>
    </sheetView>
  </sheetViews>
  <sheetFormatPr defaultColWidth="8.85546875" defaultRowHeight="12.75" x14ac:dyDescent="0.2"/>
  <cols>
    <col min="1" max="1" width="3.28515625" style="1" customWidth="1"/>
    <col min="2" max="2" width="4.5703125" style="1" customWidth="1"/>
    <col min="3" max="3" width="3.5703125" style="1" customWidth="1"/>
    <col min="4" max="4" width="4.28515625" style="1" customWidth="1"/>
    <col min="5" max="5" width="5.85546875" style="1" customWidth="1"/>
    <col min="6" max="11" width="8.85546875" style="1"/>
    <col min="12" max="12" width="11.5703125" style="1" customWidth="1"/>
    <col min="13" max="16384" width="8.85546875" style="1"/>
  </cols>
  <sheetData>
    <row r="1" spans="1:13" ht="18.75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</row>
    <row r="2" spans="1:13" ht="18.75" x14ac:dyDescent="0.2">
      <c r="F2" s="4"/>
      <c r="G2" s="4"/>
      <c r="H2" s="4"/>
      <c r="I2" s="160" t="s">
        <v>0</v>
      </c>
      <c r="J2" s="160"/>
      <c r="K2" s="160"/>
      <c r="L2" s="160"/>
      <c r="M2" s="160"/>
    </row>
    <row r="3" spans="1:13" ht="18.75" x14ac:dyDescent="0.2">
      <c r="F3" s="4"/>
      <c r="G3" s="161" t="s">
        <v>1</v>
      </c>
      <c r="H3" s="161"/>
      <c r="I3" s="161"/>
      <c r="J3" s="161"/>
      <c r="K3" s="161"/>
      <c r="L3" s="161"/>
      <c r="M3" s="161"/>
    </row>
    <row r="4" spans="1:13" ht="39" customHeight="1" x14ac:dyDescent="0.2">
      <c r="F4" s="162" t="s">
        <v>2</v>
      </c>
      <c r="G4" s="163"/>
      <c r="H4" s="163"/>
      <c r="I4" s="163"/>
      <c r="J4" s="163"/>
      <c r="K4" s="163"/>
      <c r="L4" s="163"/>
      <c r="M4" s="163"/>
    </row>
    <row r="6" spans="1:13" ht="18.75" x14ac:dyDescent="0.3">
      <c r="A6" s="5"/>
      <c r="B6" s="5"/>
      <c r="C6" s="5"/>
      <c r="D6" s="5"/>
      <c r="E6" s="5"/>
      <c r="F6" s="5"/>
      <c r="G6" s="5"/>
      <c r="H6" s="164" t="s">
        <v>3</v>
      </c>
      <c r="I6" s="164"/>
      <c r="J6" s="164"/>
      <c r="K6" s="164"/>
      <c r="L6" s="164"/>
      <c r="M6" s="164"/>
    </row>
    <row r="7" spans="1:13" ht="18.75" x14ac:dyDescent="0.3">
      <c r="A7" s="2"/>
      <c r="B7" s="2"/>
      <c r="C7" s="2"/>
      <c r="D7" s="2"/>
      <c r="E7" s="2"/>
      <c r="F7" s="2"/>
      <c r="G7" s="2"/>
      <c r="H7" s="164" t="s">
        <v>4</v>
      </c>
      <c r="I7" s="164"/>
      <c r="J7" s="164"/>
      <c r="K7" s="164"/>
      <c r="L7" s="164"/>
      <c r="M7" s="164"/>
    </row>
    <row r="8" spans="1:13" ht="18.75" x14ac:dyDescent="0.3">
      <c r="A8" s="2"/>
      <c r="B8" s="2"/>
      <c r="C8" s="2"/>
      <c r="D8" s="2"/>
      <c r="E8" s="164" t="s">
        <v>5</v>
      </c>
      <c r="F8" s="164"/>
      <c r="G8" s="164"/>
      <c r="H8" s="164"/>
      <c r="I8" s="164"/>
      <c r="J8" s="164"/>
      <c r="K8" s="164"/>
      <c r="L8" s="164"/>
      <c r="M8" s="164"/>
    </row>
    <row r="9" spans="1:13" ht="18.75" x14ac:dyDescent="0.3">
      <c r="A9" s="2"/>
      <c r="B9" s="2"/>
      <c r="C9" s="2"/>
      <c r="D9" s="2"/>
      <c r="E9" s="2"/>
      <c r="F9" s="2"/>
      <c r="G9" s="2"/>
      <c r="H9" s="164" t="s">
        <v>6</v>
      </c>
      <c r="I9" s="164"/>
      <c r="J9" s="164"/>
      <c r="K9" s="164"/>
      <c r="L9" s="164"/>
      <c r="M9" s="164"/>
    </row>
    <row r="10" spans="1:13" ht="18.75" x14ac:dyDescent="0.3">
      <c r="A10" s="2"/>
      <c r="B10" s="2"/>
      <c r="C10" s="2"/>
      <c r="D10" s="2"/>
      <c r="E10" s="2"/>
      <c r="F10" s="2"/>
      <c r="G10" s="2"/>
      <c r="H10" s="164" t="s">
        <v>7</v>
      </c>
      <c r="I10" s="164"/>
      <c r="J10" s="164"/>
      <c r="K10" s="164"/>
      <c r="L10" s="164"/>
      <c r="M10" s="164"/>
    </row>
    <row r="11" spans="1:13" ht="18.75" x14ac:dyDescent="0.3">
      <c r="A11" s="2"/>
      <c r="B11" s="2"/>
      <c r="C11" s="2"/>
      <c r="D11" s="2"/>
      <c r="E11" s="2"/>
      <c r="F11" s="2"/>
      <c r="G11" s="2"/>
      <c r="H11" s="2"/>
      <c r="I11" s="2"/>
      <c r="J11" s="3"/>
      <c r="K11" s="3"/>
      <c r="L11" s="3"/>
    </row>
    <row r="12" spans="1:13" ht="18.75" x14ac:dyDescent="0.3">
      <c r="A12" s="2"/>
      <c r="B12" s="2"/>
      <c r="C12" s="2"/>
      <c r="D12" s="2"/>
      <c r="E12" s="2"/>
      <c r="F12" s="2"/>
      <c r="G12" s="2"/>
      <c r="H12" s="2"/>
      <c r="I12" s="2"/>
      <c r="J12" s="3"/>
      <c r="K12" s="3"/>
      <c r="L12" s="3"/>
    </row>
    <row r="13" spans="1:13" ht="18.75" x14ac:dyDescent="0.3">
      <c r="A13" s="165" t="s">
        <v>8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</row>
    <row r="14" spans="1:13" ht="18.75" x14ac:dyDescent="0.3">
      <c r="A14" s="166" t="s">
        <v>9</v>
      </c>
      <c r="B14" s="166"/>
      <c r="C14" s="166"/>
      <c r="D14" s="166"/>
      <c r="E14" s="166"/>
      <c r="F14" s="166"/>
      <c r="G14" s="166"/>
      <c r="H14" s="166"/>
      <c r="I14" s="166"/>
      <c r="J14" s="166"/>
      <c r="K14" s="166"/>
      <c r="L14" s="166"/>
    </row>
    <row r="15" spans="1:13" ht="18.75" x14ac:dyDescent="0.3">
      <c r="A15" s="166" t="s">
        <v>10</v>
      </c>
      <c r="B15" s="166"/>
      <c r="C15" s="166"/>
      <c r="D15" s="166"/>
      <c r="E15" s="166"/>
      <c r="F15" s="166"/>
      <c r="G15" s="166"/>
      <c r="H15" s="166"/>
      <c r="I15" s="166"/>
      <c r="J15" s="166"/>
      <c r="K15" s="166"/>
      <c r="L15" s="166"/>
    </row>
    <row r="16" spans="1:13" ht="19.5" x14ac:dyDescent="0.35">
      <c r="A16" s="167" t="s">
        <v>11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</row>
    <row r="17" spans="1:13" ht="19.5" x14ac:dyDescent="0.35">
      <c r="A17" s="167" t="s">
        <v>12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</row>
    <row r="18" spans="1:13" ht="19.5" x14ac:dyDescent="0.35">
      <c r="A18" s="167" t="s">
        <v>5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</row>
    <row r="19" spans="1:13" x14ac:dyDescent="0.2">
      <c r="A19" s="168" t="s">
        <v>13</v>
      </c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</row>
    <row r="20" spans="1:13" ht="18.75" x14ac:dyDescent="0.3">
      <c r="A20" s="166" t="s">
        <v>14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</row>
    <row r="21" spans="1:13" ht="39" customHeight="1" x14ac:dyDescent="0.2">
      <c r="A21" s="169" t="s">
        <v>15</v>
      </c>
      <c r="B21" s="169"/>
      <c r="C21" s="169"/>
      <c r="D21" s="169"/>
      <c r="E21" s="169"/>
      <c r="F21" s="169"/>
      <c r="G21" s="169"/>
      <c r="H21" s="169"/>
      <c r="I21" s="169"/>
      <c r="J21" s="169"/>
      <c r="K21" s="169"/>
      <c r="L21" s="169"/>
    </row>
    <row r="22" spans="1:13" ht="12" customHeight="1" x14ac:dyDescent="0.2">
      <c r="A22" s="168" t="s">
        <v>16</v>
      </c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</row>
    <row r="23" spans="1:13" ht="18.75" x14ac:dyDescent="0.3">
      <c r="A23" s="170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</row>
    <row r="24" spans="1:13" x14ac:dyDescent="0.2">
      <c r="A24" s="168"/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</row>
    <row r="25" spans="1:13" ht="18.75" x14ac:dyDescent="0.3">
      <c r="A25" s="5"/>
      <c r="B25" s="5"/>
      <c r="C25" s="5"/>
      <c r="D25" s="5"/>
      <c r="E25" s="5"/>
      <c r="F25" s="5"/>
      <c r="G25" s="5"/>
      <c r="H25" s="5"/>
      <c r="I25" s="5"/>
      <c r="J25" s="3"/>
      <c r="K25" s="3"/>
      <c r="L25" s="3"/>
    </row>
    <row r="26" spans="1:13" ht="18.75" x14ac:dyDescent="0.3">
      <c r="A26" s="6"/>
      <c r="B26" s="6"/>
      <c r="C26" s="6"/>
      <c r="D26" s="6"/>
      <c r="E26" s="6"/>
      <c r="F26" s="6"/>
      <c r="G26" s="173" t="s">
        <v>17</v>
      </c>
      <c r="H26" s="173"/>
      <c r="I26" s="8" t="s">
        <v>18</v>
      </c>
      <c r="J26" s="8"/>
      <c r="K26" s="9"/>
      <c r="L26" s="9"/>
      <c r="M26" s="10"/>
    </row>
    <row r="27" spans="1:13" ht="15.75" x14ac:dyDescent="0.25">
      <c r="A27" s="11"/>
      <c r="B27" s="11"/>
      <c r="C27" s="11"/>
      <c r="D27" s="11"/>
      <c r="E27" s="11"/>
      <c r="F27" s="7"/>
      <c r="G27" s="7" t="s">
        <v>19</v>
      </c>
      <c r="H27" s="12"/>
      <c r="I27" s="174" t="s">
        <v>20</v>
      </c>
      <c r="J27" s="174"/>
      <c r="K27" s="7"/>
      <c r="L27" s="7"/>
    </row>
    <row r="28" spans="1:13" ht="15.75" x14ac:dyDescent="0.25">
      <c r="A28" s="11"/>
      <c r="B28" s="11"/>
      <c r="C28" s="11"/>
      <c r="D28" s="11"/>
      <c r="E28" s="11"/>
      <c r="F28" s="12"/>
      <c r="G28" s="12" t="s">
        <v>313</v>
      </c>
      <c r="H28" s="12"/>
      <c r="I28" s="12"/>
      <c r="J28" s="12"/>
      <c r="K28" s="12"/>
      <c r="L28" s="12"/>
    </row>
    <row r="29" spans="1:13" ht="15.75" x14ac:dyDescent="0.25">
      <c r="A29" s="11"/>
      <c r="B29" s="11"/>
      <c r="C29" s="11"/>
      <c r="D29" s="11"/>
      <c r="E29" s="11"/>
      <c r="F29" s="12"/>
      <c r="G29" s="12" t="s">
        <v>21</v>
      </c>
      <c r="H29" s="12"/>
      <c r="I29" s="12"/>
      <c r="J29" s="12"/>
      <c r="K29" s="12"/>
      <c r="L29" s="12"/>
    </row>
    <row r="30" spans="1:13" ht="15.75" x14ac:dyDescent="0.25">
      <c r="A30" s="11"/>
      <c r="B30" s="11"/>
      <c r="C30" s="11"/>
      <c r="D30" s="11"/>
      <c r="E30" s="11"/>
      <c r="F30" s="12"/>
      <c r="G30" s="168"/>
      <c r="H30" s="168"/>
      <c r="I30" s="168"/>
      <c r="J30" s="168"/>
      <c r="K30" s="168"/>
      <c r="L30" s="12"/>
    </row>
    <row r="31" spans="1:13" ht="15.75" x14ac:dyDescent="0.25">
      <c r="A31" s="11"/>
      <c r="B31" s="11"/>
      <c r="C31" s="11"/>
      <c r="D31" s="11"/>
      <c r="E31" s="11"/>
      <c r="F31" s="12"/>
      <c r="G31" s="7" t="s">
        <v>22</v>
      </c>
      <c r="H31" s="7"/>
      <c r="I31" s="7"/>
      <c r="J31" s="7"/>
      <c r="K31" s="7"/>
      <c r="L31" s="7"/>
    </row>
    <row r="32" spans="1:13" ht="15.75" x14ac:dyDescent="0.25">
      <c r="A32" s="11"/>
      <c r="B32" s="11"/>
      <c r="C32" s="11"/>
      <c r="D32" s="11"/>
      <c r="E32" s="11"/>
      <c r="F32" s="7"/>
      <c r="G32" s="12" t="s">
        <v>23</v>
      </c>
      <c r="H32" s="12"/>
      <c r="I32" s="7"/>
      <c r="J32" s="7"/>
      <c r="K32" s="7"/>
      <c r="L32" s="7"/>
    </row>
    <row r="33" spans="1:12" ht="21" customHeight="1" x14ac:dyDescent="0.25">
      <c r="A33" s="11"/>
      <c r="B33" s="11"/>
      <c r="C33" s="11"/>
      <c r="D33" s="11"/>
      <c r="E33" s="11"/>
      <c r="F33" s="12"/>
      <c r="G33" s="175" t="s">
        <v>24</v>
      </c>
      <c r="H33" s="175"/>
      <c r="I33" s="175"/>
      <c r="J33" s="175"/>
      <c r="K33" s="13"/>
      <c r="L33" s="13"/>
    </row>
    <row r="34" spans="1:12" ht="18.75" x14ac:dyDescent="0.3">
      <c r="A34" s="14"/>
      <c r="B34" s="14"/>
      <c r="C34" s="14"/>
      <c r="D34" s="14"/>
      <c r="E34" s="14"/>
      <c r="F34" s="14"/>
      <c r="G34" s="14"/>
      <c r="H34" s="14"/>
      <c r="I34" s="14"/>
      <c r="J34" s="3"/>
      <c r="K34" s="3"/>
      <c r="L34" s="3"/>
    </row>
    <row r="35" spans="1:12" ht="18.75" x14ac:dyDescent="0.3">
      <c r="A35" s="14"/>
      <c r="B35" s="14"/>
      <c r="C35" s="14"/>
      <c r="D35" s="14"/>
      <c r="E35" s="14"/>
      <c r="F35" s="14"/>
      <c r="G35" s="14"/>
      <c r="H35" s="176" t="s">
        <v>25</v>
      </c>
      <c r="I35" s="176"/>
      <c r="J35" s="176"/>
      <c r="K35" s="3"/>
      <c r="L35" s="3"/>
    </row>
    <row r="36" spans="1:12" ht="15.75" x14ac:dyDescent="0.2">
      <c r="H36" s="171" t="s">
        <v>26</v>
      </c>
      <c r="I36" s="172"/>
      <c r="J36" s="172"/>
      <c r="K36" s="172"/>
    </row>
    <row r="37" spans="1:12" ht="15.75" x14ac:dyDescent="0.2">
      <c r="H37" s="171" t="s">
        <v>27</v>
      </c>
      <c r="I37" s="172"/>
      <c r="J37" s="172"/>
      <c r="K37" s="172"/>
    </row>
    <row r="38" spans="1:12" ht="15.75" x14ac:dyDescent="0.2">
      <c r="H38" s="171" t="s">
        <v>28</v>
      </c>
      <c r="I38" s="172"/>
      <c r="J38" s="172"/>
      <c r="K38" s="172"/>
    </row>
    <row r="39" spans="1:12" ht="15.75" x14ac:dyDescent="0.2">
      <c r="H39" s="171" t="s">
        <v>314</v>
      </c>
      <c r="I39" s="172"/>
      <c r="J39" s="172"/>
      <c r="K39" s="172"/>
    </row>
  </sheetData>
  <mergeCells count="29">
    <mergeCell ref="H39:K39"/>
    <mergeCell ref="H36:K36"/>
    <mergeCell ref="H37:K37"/>
    <mergeCell ref="H38:K38"/>
    <mergeCell ref="G26:H26"/>
    <mergeCell ref="I27:J27"/>
    <mergeCell ref="G30:K30"/>
    <mergeCell ref="G33:J33"/>
    <mergeCell ref="H35:J35"/>
    <mergeCell ref="A20:L20"/>
    <mergeCell ref="A21:L21"/>
    <mergeCell ref="A22:L22"/>
    <mergeCell ref="A23:L23"/>
    <mergeCell ref="A24:L24"/>
    <mergeCell ref="A15:L15"/>
    <mergeCell ref="A16:L16"/>
    <mergeCell ref="A17:L17"/>
    <mergeCell ref="A18:L18"/>
    <mergeCell ref="A19:L19"/>
    <mergeCell ref="E8:M8"/>
    <mergeCell ref="H9:M9"/>
    <mergeCell ref="H10:M10"/>
    <mergeCell ref="A13:L13"/>
    <mergeCell ref="A14:L14"/>
    <mergeCell ref="I2:M2"/>
    <mergeCell ref="G3:M3"/>
    <mergeCell ref="F4:M4"/>
    <mergeCell ref="H6:M6"/>
    <mergeCell ref="H7:M7"/>
  </mergeCells>
  <pageMargins left="0.70833333333333348" right="0.31527777777777766" top="0.55138888888888882" bottom="0.74791666666666634" header="0.51180555555555562" footer="0.51180555555555562"/>
  <pageSetup paperSize="9" firstPageNumber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3:BL37"/>
  <sheetViews>
    <sheetView zoomScale="90" workbookViewId="0">
      <selection activeCell="BM42" sqref="BM42"/>
    </sheetView>
  </sheetViews>
  <sheetFormatPr defaultColWidth="9.140625" defaultRowHeight="12.75" x14ac:dyDescent="0.2"/>
  <cols>
    <col min="1" max="1" width="1.140625" style="1" customWidth="1"/>
    <col min="2" max="13" width="2.7109375" style="1" customWidth="1"/>
    <col min="14" max="14" width="3.7109375" style="1" customWidth="1"/>
    <col min="15" max="27" width="2.7109375" style="1" customWidth="1"/>
    <col min="28" max="28" width="3.85546875" style="1" customWidth="1"/>
    <col min="29" max="59" width="2.7109375" style="1" customWidth="1"/>
    <col min="60" max="64" width="2.28515625" style="1" customWidth="1"/>
    <col min="65" max="16384" width="9.140625" style="1"/>
  </cols>
  <sheetData>
    <row r="3" spans="2:64" ht="18" customHeight="1" x14ac:dyDescent="0.2">
      <c r="B3" s="177" t="s">
        <v>29</v>
      </c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7"/>
      <c r="AR3" s="177"/>
      <c r="AS3" s="177"/>
      <c r="AT3" s="177"/>
      <c r="AU3" s="177"/>
      <c r="AV3" s="177"/>
      <c r="AW3" s="177"/>
      <c r="AX3" s="177"/>
      <c r="AY3" s="177"/>
      <c r="AZ3" s="177"/>
      <c r="BA3" s="177"/>
      <c r="BB3" s="177"/>
      <c r="BC3" s="177"/>
      <c r="BD3" s="177"/>
      <c r="BE3" s="177"/>
      <c r="BF3" s="177"/>
      <c r="BG3" s="177"/>
      <c r="BH3" s="15"/>
      <c r="BI3" s="16"/>
      <c r="BJ3" s="15"/>
      <c r="BK3" s="15"/>
      <c r="BL3" s="15"/>
    </row>
    <row r="4" spans="2:64" x14ac:dyDescent="0.2">
      <c r="F4" s="17"/>
      <c r="G4" s="17"/>
      <c r="H4" s="17"/>
      <c r="I4" s="16"/>
      <c r="W4" s="17"/>
      <c r="BH4" s="15"/>
      <c r="BI4" s="16"/>
      <c r="BJ4" s="15"/>
      <c r="BK4" s="15"/>
      <c r="BL4" s="15"/>
    </row>
    <row r="5" spans="2:64" ht="21" customHeight="1" x14ac:dyDescent="0.2">
      <c r="B5" s="178" t="s">
        <v>30</v>
      </c>
      <c r="C5" s="179"/>
      <c r="D5" s="179"/>
      <c r="E5" s="179"/>
      <c r="F5" s="179" t="s">
        <v>31</v>
      </c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 t="s">
        <v>32</v>
      </c>
      <c r="S5" s="179"/>
      <c r="T5" s="179"/>
      <c r="U5" s="179"/>
      <c r="V5" s="179" t="s">
        <v>33</v>
      </c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  <c r="AH5" s="179"/>
      <c r="AI5" s="179"/>
      <c r="AJ5" s="179" t="s">
        <v>34</v>
      </c>
      <c r="AK5" s="179"/>
      <c r="AL5" s="179"/>
      <c r="AM5" s="179"/>
      <c r="AN5" s="179"/>
      <c r="AO5" s="179"/>
      <c r="AP5" s="179"/>
      <c r="AQ5" s="179"/>
      <c r="AR5" s="179" t="s">
        <v>35</v>
      </c>
      <c r="AS5" s="179"/>
      <c r="AT5" s="179"/>
      <c r="AU5" s="179"/>
      <c r="AV5" s="179"/>
      <c r="AW5" s="179"/>
      <c r="AX5" s="179"/>
      <c r="AY5" s="179"/>
      <c r="AZ5" s="179" t="s">
        <v>36</v>
      </c>
      <c r="BA5" s="179"/>
      <c r="BB5" s="179"/>
      <c r="BC5" s="179"/>
      <c r="BD5" s="179"/>
      <c r="BE5" s="179" t="s">
        <v>37</v>
      </c>
      <c r="BF5" s="179"/>
      <c r="BG5" s="182"/>
    </row>
    <row r="6" spans="2:64" ht="33" customHeight="1" x14ac:dyDescent="0.2">
      <c r="B6" s="180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 t="s">
        <v>38</v>
      </c>
      <c r="W6" s="181"/>
      <c r="X6" s="181"/>
      <c r="Y6" s="181"/>
      <c r="Z6" s="181"/>
      <c r="AA6" s="181"/>
      <c r="AB6" s="181"/>
      <c r="AC6" s="181" t="s">
        <v>39</v>
      </c>
      <c r="AD6" s="181"/>
      <c r="AE6" s="181"/>
      <c r="AF6" s="181"/>
      <c r="AG6" s="181"/>
      <c r="AH6" s="181"/>
      <c r="AI6" s="181"/>
      <c r="AJ6" s="181"/>
      <c r="AK6" s="181"/>
      <c r="AL6" s="181"/>
      <c r="AM6" s="181"/>
      <c r="AN6" s="181"/>
      <c r="AO6" s="181"/>
      <c r="AP6" s="181"/>
      <c r="AQ6" s="181"/>
      <c r="AR6" s="181"/>
      <c r="AS6" s="181"/>
      <c r="AT6" s="181"/>
      <c r="AU6" s="181"/>
      <c r="AV6" s="181"/>
      <c r="AW6" s="181"/>
      <c r="AX6" s="181"/>
      <c r="AY6" s="181"/>
      <c r="AZ6" s="181"/>
      <c r="BA6" s="181"/>
      <c r="BB6" s="181"/>
      <c r="BC6" s="181"/>
      <c r="BD6" s="181"/>
      <c r="BE6" s="181"/>
      <c r="BF6" s="181"/>
      <c r="BG6" s="183"/>
    </row>
    <row r="7" spans="2:64" ht="14.25" x14ac:dyDescent="0.2">
      <c r="B7" s="184">
        <v>1</v>
      </c>
      <c r="C7" s="185"/>
      <c r="D7" s="185"/>
      <c r="E7" s="185"/>
      <c r="F7" s="185">
        <v>2</v>
      </c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>
        <v>3</v>
      </c>
      <c r="S7" s="185"/>
      <c r="T7" s="185"/>
      <c r="U7" s="185"/>
      <c r="V7" s="185">
        <v>4</v>
      </c>
      <c r="W7" s="185"/>
      <c r="X7" s="185"/>
      <c r="Y7" s="185"/>
      <c r="Z7" s="185"/>
      <c r="AA7" s="185"/>
      <c r="AB7" s="185"/>
      <c r="AC7" s="185">
        <v>5</v>
      </c>
      <c r="AD7" s="185"/>
      <c r="AE7" s="185"/>
      <c r="AF7" s="185"/>
      <c r="AG7" s="185"/>
      <c r="AH7" s="185"/>
      <c r="AI7" s="185"/>
      <c r="AJ7" s="185">
        <v>6</v>
      </c>
      <c r="AK7" s="185"/>
      <c r="AL7" s="185"/>
      <c r="AM7" s="185"/>
      <c r="AN7" s="185"/>
      <c r="AO7" s="185"/>
      <c r="AP7" s="185"/>
      <c r="AQ7" s="185"/>
      <c r="AR7" s="185">
        <v>7</v>
      </c>
      <c r="AS7" s="185"/>
      <c r="AT7" s="185"/>
      <c r="AU7" s="185"/>
      <c r="AV7" s="185"/>
      <c r="AW7" s="185"/>
      <c r="AX7" s="185"/>
      <c r="AY7" s="185"/>
      <c r="AZ7" s="185">
        <v>8</v>
      </c>
      <c r="BA7" s="185"/>
      <c r="BB7" s="185"/>
      <c r="BC7" s="185"/>
      <c r="BD7" s="185"/>
      <c r="BE7" s="185">
        <v>9</v>
      </c>
      <c r="BF7" s="185"/>
      <c r="BG7" s="186"/>
    </row>
    <row r="8" spans="2:64" ht="15.75" x14ac:dyDescent="0.2">
      <c r="B8" s="187" t="s">
        <v>40</v>
      </c>
      <c r="C8" s="188"/>
      <c r="D8" s="188"/>
      <c r="E8" s="188"/>
      <c r="F8" s="188">
        <v>40</v>
      </c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>
        <v>0</v>
      </c>
      <c r="S8" s="188"/>
      <c r="T8" s="188"/>
      <c r="U8" s="188"/>
      <c r="V8" s="188">
        <v>0</v>
      </c>
      <c r="W8" s="188"/>
      <c r="X8" s="188"/>
      <c r="Y8" s="188"/>
      <c r="Z8" s="188"/>
      <c r="AA8" s="188"/>
      <c r="AB8" s="188"/>
      <c r="AC8" s="188">
        <v>0</v>
      </c>
      <c r="AD8" s="188"/>
      <c r="AE8" s="188"/>
      <c r="AF8" s="188"/>
      <c r="AG8" s="188"/>
      <c r="AH8" s="188"/>
      <c r="AI8" s="188"/>
      <c r="AJ8" s="188">
        <v>1</v>
      </c>
      <c r="AK8" s="188"/>
      <c r="AL8" s="188"/>
      <c r="AM8" s="188"/>
      <c r="AN8" s="188"/>
      <c r="AO8" s="188"/>
      <c r="AP8" s="188"/>
      <c r="AQ8" s="188"/>
      <c r="AR8" s="188">
        <v>0</v>
      </c>
      <c r="AS8" s="188"/>
      <c r="AT8" s="188"/>
      <c r="AU8" s="188"/>
      <c r="AV8" s="188"/>
      <c r="AW8" s="188"/>
      <c r="AX8" s="188"/>
      <c r="AY8" s="188"/>
      <c r="AZ8" s="188">
        <v>11</v>
      </c>
      <c r="BA8" s="188"/>
      <c r="BB8" s="188"/>
      <c r="BC8" s="188"/>
      <c r="BD8" s="188"/>
      <c r="BE8" s="188">
        <f t="shared" ref="BE8:BE9" si="0">SUM(F8:BD8)</f>
        <v>52</v>
      </c>
      <c r="BF8" s="188"/>
      <c r="BG8" s="189"/>
    </row>
    <row r="9" spans="2:64" ht="15.75" x14ac:dyDescent="0.2">
      <c r="B9" s="190" t="s">
        <v>41</v>
      </c>
      <c r="C9" s="191"/>
      <c r="D9" s="191"/>
      <c r="E9" s="191"/>
      <c r="F9" s="191">
        <v>28</v>
      </c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>
        <v>5</v>
      </c>
      <c r="S9" s="191"/>
      <c r="T9" s="191"/>
      <c r="U9" s="191"/>
      <c r="V9" s="191">
        <v>7</v>
      </c>
      <c r="W9" s="191"/>
      <c r="X9" s="191"/>
      <c r="Y9" s="191"/>
      <c r="Z9" s="191"/>
      <c r="AA9" s="191"/>
      <c r="AB9" s="191"/>
      <c r="AC9" s="191">
        <v>0</v>
      </c>
      <c r="AD9" s="191"/>
      <c r="AE9" s="191"/>
      <c r="AF9" s="191"/>
      <c r="AG9" s="191"/>
      <c r="AH9" s="191"/>
      <c r="AI9" s="191"/>
      <c r="AJ9" s="191">
        <v>1</v>
      </c>
      <c r="AK9" s="191"/>
      <c r="AL9" s="191"/>
      <c r="AM9" s="191"/>
      <c r="AN9" s="191"/>
      <c r="AO9" s="191"/>
      <c r="AP9" s="191"/>
      <c r="AQ9" s="191"/>
      <c r="AR9" s="191">
        <v>0</v>
      </c>
      <c r="AS9" s="191"/>
      <c r="AT9" s="191"/>
      <c r="AU9" s="191"/>
      <c r="AV9" s="191"/>
      <c r="AW9" s="191"/>
      <c r="AX9" s="191"/>
      <c r="AY9" s="191"/>
      <c r="AZ9" s="191">
        <v>11</v>
      </c>
      <c r="BA9" s="191"/>
      <c r="BB9" s="191"/>
      <c r="BC9" s="191"/>
      <c r="BD9" s="191"/>
      <c r="BE9" s="188">
        <f t="shared" si="0"/>
        <v>52</v>
      </c>
      <c r="BF9" s="188"/>
      <c r="BG9" s="189"/>
    </row>
    <row r="10" spans="2:64" ht="15.75" x14ac:dyDescent="0.2">
      <c r="B10" s="190" t="s">
        <v>42</v>
      </c>
      <c r="C10" s="191"/>
      <c r="D10" s="191"/>
      <c r="E10" s="191"/>
      <c r="F10" s="191">
        <v>17</v>
      </c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>
        <v>6</v>
      </c>
      <c r="S10" s="191"/>
      <c r="T10" s="191"/>
      <c r="U10" s="191"/>
      <c r="V10" s="191">
        <v>7</v>
      </c>
      <c r="W10" s="191"/>
      <c r="X10" s="191"/>
      <c r="Y10" s="191"/>
      <c r="Z10" s="191"/>
      <c r="AA10" s="191"/>
      <c r="AB10" s="191"/>
      <c r="AC10" s="191">
        <v>4</v>
      </c>
      <c r="AD10" s="191"/>
      <c r="AE10" s="191"/>
      <c r="AF10" s="191"/>
      <c r="AG10" s="191"/>
      <c r="AH10" s="191"/>
      <c r="AI10" s="191"/>
      <c r="AJ10" s="191">
        <v>1</v>
      </c>
      <c r="AK10" s="191"/>
      <c r="AL10" s="191"/>
      <c r="AM10" s="191"/>
      <c r="AN10" s="191"/>
      <c r="AO10" s="191"/>
      <c r="AP10" s="191"/>
      <c r="AQ10" s="191"/>
      <c r="AR10" s="191">
        <v>6</v>
      </c>
      <c r="AS10" s="191"/>
      <c r="AT10" s="191"/>
      <c r="AU10" s="191"/>
      <c r="AV10" s="191"/>
      <c r="AW10" s="191"/>
      <c r="AX10" s="191"/>
      <c r="AY10" s="191"/>
      <c r="AZ10" s="191">
        <v>2</v>
      </c>
      <c r="BA10" s="191"/>
      <c r="BB10" s="191"/>
      <c r="BC10" s="191"/>
      <c r="BD10" s="191"/>
      <c r="BE10" s="188">
        <f>SUM(F10:BD10)</f>
        <v>43</v>
      </c>
      <c r="BF10" s="188"/>
      <c r="BG10" s="189"/>
    </row>
    <row r="11" spans="2:64" ht="15.75" x14ac:dyDescent="0.2">
      <c r="B11" s="192" t="s">
        <v>37</v>
      </c>
      <c r="C11" s="193"/>
      <c r="D11" s="193"/>
      <c r="E11" s="193"/>
      <c r="F11" s="193">
        <f>SUM(F8:Q10)</f>
        <v>85</v>
      </c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>
        <f>SUM(R8:U10)</f>
        <v>11</v>
      </c>
      <c r="S11" s="193"/>
      <c r="T11" s="193"/>
      <c r="U11" s="193"/>
      <c r="V11" s="193">
        <f>SUM(V8:AB10)</f>
        <v>14</v>
      </c>
      <c r="W11" s="193"/>
      <c r="X11" s="193"/>
      <c r="Y11" s="193"/>
      <c r="Z11" s="193"/>
      <c r="AA11" s="193"/>
      <c r="AB11" s="193"/>
      <c r="AC11" s="193">
        <v>4</v>
      </c>
      <c r="AD11" s="193"/>
      <c r="AE11" s="193"/>
      <c r="AF11" s="193"/>
      <c r="AG11" s="193"/>
      <c r="AH11" s="193"/>
      <c r="AI11" s="193"/>
      <c r="AJ11" s="193">
        <f>SUM(AJ8:AQ10)</f>
        <v>3</v>
      </c>
      <c r="AK11" s="193"/>
      <c r="AL11" s="193"/>
      <c r="AM11" s="193"/>
      <c r="AN11" s="193"/>
      <c r="AO11" s="193"/>
      <c r="AP11" s="193"/>
      <c r="AQ11" s="193"/>
      <c r="AR11" s="193">
        <f>SUM(AR8:AY10)</f>
        <v>6</v>
      </c>
      <c r="AS11" s="193"/>
      <c r="AT11" s="193"/>
      <c r="AU11" s="193"/>
      <c r="AV11" s="193"/>
      <c r="AW11" s="193"/>
      <c r="AX11" s="193"/>
      <c r="AY11" s="193"/>
      <c r="AZ11" s="193">
        <f>SUM(AZ8:BD10)</f>
        <v>24</v>
      </c>
      <c r="BA11" s="193"/>
      <c r="BB11" s="193"/>
      <c r="BC11" s="193"/>
      <c r="BD11" s="193"/>
      <c r="BE11" s="193">
        <f>SUM(BE8:BG10)</f>
        <v>147</v>
      </c>
      <c r="BF11" s="193"/>
      <c r="BG11" s="194"/>
    </row>
    <row r="13" spans="2:64" ht="15.75" x14ac:dyDescent="0.2">
      <c r="B13" s="195" t="s">
        <v>43</v>
      </c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5"/>
      <c r="AI13" s="195"/>
      <c r="AJ13" s="195"/>
      <c r="AK13" s="195"/>
      <c r="AL13" s="195"/>
      <c r="AM13" s="195"/>
      <c r="AN13" s="195"/>
      <c r="AO13" s="195"/>
      <c r="AP13" s="195"/>
      <c r="AQ13" s="195"/>
      <c r="AR13" s="195"/>
      <c r="AS13" s="195"/>
      <c r="AT13" s="195"/>
      <c r="AU13" s="195"/>
      <c r="AV13" s="195"/>
      <c r="AW13" s="195"/>
      <c r="AX13" s="195"/>
      <c r="AY13" s="195"/>
      <c r="AZ13" s="195"/>
      <c r="BA13" s="195"/>
      <c r="BB13" s="195"/>
      <c r="BC13" s="195"/>
      <c r="BD13" s="195"/>
      <c r="BE13" s="195"/>
      <c r="BF13" s="195"/>
      <c r="BG13" s="195"/>
    </row>
    <row r="14" spans="2:64" ht="15.75" x14ac:dyDescent="0.2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</row>
    <row r="15" spans="2:64" x14ac:dyDescent="0.2">
      <c r="D15" s="196" t="s">
        <v>30</v>
      </c>
      <c r="E15" s="196"/>
      <c r="F15" s="197" t="s">
        <v>44</v>
      </c>
      <c r="G15" s="197"/>
      <c r="H15" s="197"/>
      <c r="I15" s="197"/>
      <c r="J15" s="198" t="s">
        <v>45</v>
      </c>
      <c r="K15" s="197" t="s">
        <v>46</v>
      </c>
      <c r="L15" s="197"/>
      <c r="M15" s="197"/>
      <c r="N15" s="198" t="s">
        <v>47</v>
      </c>
      <c r="O15" s="197" t="s">
        <v>48</v>
      </c>
      <c r="P15" s="197"/>
      <c r="Q15" s="197"/>
      <c r="R15" s="197"/>
      <c r="S15" s="197" t="s">
        <v>49</v>
      </c>
      <c r="T15" s="197"/>
      <c r="U15" s="197"/>
      <c r="V15" s="197"/>
      <c r="W15" s="198" t="s">
        <v>50</v>
      </c>
      <c r="X15" s="197" t="s">
        <v>51</v>
      </c>
      <c r="Y15" s="197"/>
      <c r="Z15" s="197"/>
      <c r="AA15" s="198" t="s">
        <v>52</v>
      </c>
      <c r="AB15" s="197" t="s">
        <v>53</v>
      </c>
      <c r="AC15" s="197"/>
      <c r="AD15" s="197"/>
      <c r="AE15" s="198" t="s">
        <v>54</v>
      </c>
      <c r="AF15" s="197" t="s">
        <v>55</v>
      </c>
      <c r="AG15" s="197"/>
      <c r="AH15" s="197"/>
      <c r="AI15" s="197"/>
      <c r="AJ15" s="198" t="s">
        <v>56</v>
      </c>
      <c r="AK15" s="197" t="s">
        <v>57</v>
      </c>
      <c r="AL15" s="197"/>
      <c r="AM15" s="197"/>
      <c r="AN15" s="198" t="s">
        <v>58</v>
      </c>
      <c r="AO15" s="197" t="s">
        <v>59</v>
      </c>
      <c r="AP15" s="197"/>
      <c r="AQ15" s="197"/>
      <c r="AR15" s="197"/>
      <c r="AS15" s="197" t="s">
        <v>60</v>
      </c>
      <c r="AT15" s="197"/>
      <c r="AU15" s="197"/>
      <c r="AV15" s="197"/>
      <c r="AW15" s="198" t="s">
        <v>61</v>
      </c>
      <c r="AX15" s="197" t="s">
        <v>62</v>
      </c>
      <c r="AY15" s="197"/>
      <c r="AZ15" s="197"/>
      <c r="BA15" s="198" t="s">
        <v>63</v>
      </c>
      <c r="BB15" s="197" t="s">
        <v>64</v>
      </c>
      <c r="BC15" s="197"/>
      <c r="BD15" s="197"/>
      <c r="BE15" s="197"/>
    </row>
    <row r="16" spans="2:64" x14ac:dyDescent="0.2">
      <c r="D16" s="196"/>
      <c r="E16" s="196"/>
      <c r="F16" s="197"/>
      <c r="G16" s="197"/>
      <c r="H16" s="197"/>
      <c r="I16" s="197"/>
      <c r="J16" s="198"/>
      <c r="K16" s="197"/>
      <c r="L16" s="197"/>
      <c r="M16" s="197"/>
      <c r="N16" s="198"/>
      <c r="O16" s="197"/>
      <c r="P16" s="197"/>
      <c r="Q16" s="197"/>
      <c r="R16" s="197"/>
      <c r="S16" s="197"/>
      <c r="T16" s="197"/>
      <c r="U16" s="197"/>
      <c r="V16" s="197"/>
      <c r="W16" s="198"/>
      <c r="X16" s="197"/>
      <c r="Y16" s="197"/>
      <c r="Z16" s="197"/>
      <c r="AA16" s="198"/>
      <c r="AB16" s="197"/>
      <c r="AC16" s="197"/>
      <c r="AD16" s="197"/>
      <c r="AE16" s="198"/>
      <c r="AF16" s="197"/>
      <c r="AG16" s="197"/>
      <c r="AH16" s="197"/>
      <c r="AI16" s="197"/>
      <c r="AJ16" s="198"/>
      <c r="AK16" s="197"/>
      <c r="AL16" s="197"/>
      <c r="AM16" s="197"/>
      <c r="AN16" s="198"/>
      <c r="AO16" s="197"/>
      <c r="AP16" s="197"/>
      <c r="AQ16" s="197"/>
      <c r="AR16" s="197"/>
      <c r="AS16" s="197"/>
      <c r="AT16" s="197"/>
      <c r="AU16" s="197"/>
      <c r="AV16" s="197"/>
      <c r="AW16" s="198"/>
      <c r="AX16" s="197"/>
      <c r="AY16" s="197"/>
      <c r="AZ16" s="197"/>
      <c r="BA16" s="198"/>
      <c r="BB16" s="197"/>
      <c r="BC16" s="197"/>
      <c r="BD16" s="197"/>
      <c r="BE16" s="197"/>
    </row>
    <row r="17" spans="2:59" x14ac:dyDescent="0.2">
      <c r="D17" s="196"/>
      <c r="E17" s="196"/>
      <c r="F17" s="20"/>
      <c r="G17" s="20"/>
      <c r="H17" s="20"/>
      <c r="I17" s="20"/>
      <c r="J17" s="198"/>
      <c r="K17" s="20"/>
      <c r="L17" s="20"/>
      <c r="M17" s="20"/>
      <c r="N17" s="198"/>
      <c r="O17" s="20"/>
      <c r="P17" s="20"/>
      <c r="Q17" s="20"/>
      <c r="R17" s="20"/>
      <c r="S17" s="20"/>
      <c r="T17" s="20"/>
      <c r="U17" s="20"/>
      <c r="V17" s="20"/>
      <c r="W17" s="198"/>
      <c r="X17" s="20"/>
      <c r="Y17" s="20"/>
      <c r="Z17" s="20"/>
      <c r="AA17" s="198"/>
      <c r="AB17" s="20"/>
      <c r="AC17" s="20"/>
      <c r="AD17" s="20"/>
      <c r="AE17" s="198"/>
      <c r="AF17" s="20"/>
      <c r="AG17" s="20"/>
      <c r="AH17" s="20"/>
      <c r="AI17" s="20"/>
      <c r="AJ17" s="198"/>
      <c r="AK17" s="20"/>
      <c r="AL17" s="20"/>
      <c r="AM17" s="20"/>
      <c r="AN17" s="198"/>
      <c r="AO17" s="20"/>
      <c r="AP17" s="20"/>
      <c r="AQ17" s="20"/>
      <c r="AR17" s="20"/>
      <c r="AS17" s="20"/>
      <c r="AT17" s="20"/>
      <c r="AU17" s="20"/>
      <c r="AV17" s="20"/>
      <c r="AW17" s="198"/>
      <c r="AX17" s="20"/>
      <c r="AY17" s="20"/>
      <c r="AZ17" s="20"/>
      <c r="BA17" s="198"/>
      <c r="BB17" s="20"/>
      <c r="BC17" s="20"/>
      <c r="BD17" s="20"/>
      <c r="BE17" s="20"/>
    </row>
    <row r="18" spans="2:59" x14ac:dyDescent="0.2">
      <c r="D18" s="196"/>
      <c r="E18" s="196"/>
      <c r="F18" s="20">
        <v>1</v>
      </c>
      <c r="G18" s="20">
        <v>8</v>
      </c>
      <c r="H18" s="20">
        <v>15</v>
      </c>
      <c r="I18" s="20">
        <v>22</v>
      </c>
      <c r="J18" s="198"/>
      <c r="K18" s="20">
        <v>6</v>
      </c>
      <c r="L18" s="20">
        <v>13</v>
      </c>
      <c r="M18" s="20">
        <v>20</v>
      </c>
      <c r="N18" s="198"/>
      <c r="O18" s="20">
        <v>3</v>
      </c>
      <c r="P18" s="20">
        <v>10</v>
      </c>
      <c r="Q18" s="20">
        <v>17</v>
      </c>
      <c r="R18" s="20">
        <v>24</v>
      </c>
      <c r="S18" s="20">
        <v>1</v>
      </c>
      <c r="T18" s="20">
        <v>8</v>
      </c>
      <c r="U18" s="20">
        <v>15</v>
      </c>
      <c r="V18" s="20">
        <v>22</v>
      </c>
      <c r="W18" s="198"/>
      <c r="X18" s="20">
        <v>5</v>
      </c>
      <c r="Y18" s="20">
        <v>12</v>
      </c>
      <c r="Z18" s="20">
        <v>19</v>
      </c>
      <c r="AA18" s="198"/>
      <c r="AB18" s="20">
        <v>2</v>
      </c>
      <c r="AC18" s="20">
        <v>9</v>
      </c>
      <c r="AD18" s="20">
        <v>16</v>
      </c>
      <c r="AE18" s="198"/>
      <c r="AF18" s="20">
        <v>2</v>
      </c>
      <c r="AG18" s="20">
        <v>9</v>
      </c>
      <c r="AH18" s="20">
        <v>16</v>
      </c>
      <c r="AI18" s="20">
        <v>23</v>
      </c>
      <c r="AJ18" s="198"/>
      <c r="AK18" s="20">
        <v>6</v>
      </c>
      <c r="AL18" s="20">
        <v>13</v>
      </c>
      <c r="AM18" s="20">
        <v>20</v>
      </c>
      <c r="AN18" s="198"/>
      <c r="AO18" s="20">
        <v>4</v>
      </c>
      <c r="AP18" s="20">
        <v>11</v>
      </c>
      <c r="AQ18" s="20">
        <v>18</v>
      </c>
      <c r="AR18" s="20">
        <v>25</v>
      </c>
      <c r="AS18" s="20">
        <v>1</v>
      </c>
      <c r="AT18" s="20">
        <v>8</v>
      </c>
      <c r="AU18" s="20">
        <v>15</v>
      </c>
      <c r="AV18" s="20">
        <v>22</v>
      </c>
      <c r="AW18" s="198"/>
      <c r="AX18" s="20">
        <v>6</v>
      </c>
      <c r="AY18" s="20">
        <v>13</v>
      </c>
      <c r="AZ18" s="20">
        <v>20</v>
      </c>
      <c r="BA18" s="198"/>
      <c r="BB18" s="20">
        <v>3</v>
      </c>
      <c r="BC18" s="20">
        <v>10</v>
      </c>
      <c r="BD18" s="20">
        <v>17</v>
      </c>
      <c r="BE18" s="20">
        <v>24</v>
      </c>
    </row>
    <row r="19" spans="2:59" x14ac:dyDescent="0.2">
      <c r="D19" s="196"/>
      <c r="E19" s="196"/>
      <c r="F19" s="20">
        <v>7</v>
      </c>
      <c r="G19" s="20">
        <v>14</v>
      </c>
      <c r="H19" s="20">
        <v>21</v>
      </c>
      <c r="I19" s="20">
        <v>28</v>
      </c>
      <c r="J19" s="198"/>
      <c r="K19" s="20">
        <v>12</v>
      </c>
      <c r="L19" s="20">
        <v>19</v>
      </c>
      <c r="M19" s="20">
        <v>26</v>
      </c>
      <c r="N19" s="198"/>
      <c r="O19" s="20">
        <v>9</v>
      </c>
      <c r="P19" s="20">
        <v>16</v>
      </c>
      <c r="Q19" s="20">
        <v>23</v>
      </c>
      <c r="R19" s="20">
        <v>30</v>
      </c>
      <c r="S19" s="20">
        <v>7</v>
      </c>
      <c r="T19" s="20">
        <v>14</v>
      </c>
      <c r="U19" s="20">
        <v>21</v>
      </c>
      <c r="V19" s="20">
        <v>28</v>
      </c>
      <c r="W19" s="198"/>
      <c r="X19" s="20">
        <v>11</v>
      </c>
      <c r="Y19" s="20">
        <v>18</v>
      </c>
      <c r="Z19" s="20">
        <v>25</v>
      </c>
      <c r="AA19" s="198"/>
      <c r="AB19" s="20">
        <v>8</v>
      </c>
      <c r="AC19" s="20">
        <v>15</v>
      </c>
      <c r="AD19" s="20">
        <v>22</v>
      </c>
      <c r="AE19" s="198"/>
      <c r="AF19" s="20">
        <v>8</v>
      </c>
      <c r="AG19" s="20">
        <v>15</v>
      </c>
      <c r="AH19" s="20">
        <v>22</v>
      </c>
      <c r="AI19" s="20">
        <v>29</v>
      </c>
      <c r="AJ19" s="198"/>
      <c r="AK19" s="20">
        <v>12</v>
      </c>
      <c r="AL19" s="20">
        <v>19</v>
      </c>
      <c r="AM19" s="20">
        <v>26</v>
      </c>
      <c r="AN19" s="198"/>
      <c r="AO19" s="20">
        <v>10</v>
      </c>
      <c r="AP19" s="20">
        <v>17</v>
      </c>
      <c r="AQ19" s="20">
        <v>24</v>
      </c>
      <c r="AR19" s="20">
        <v>31</v>
      </c>
      <c r="AS19" s="20">
        <v>7</v>
      </c>
      <c r="AT19" s="20">
        <v>14</v>
      </c>
      <c r="AU19" s="20">
        <v>21</v>
      </c>
      <c r="AV19" s="20">
        <v>28</v>
      </c>
      <c r="AW19" s="198"/>
      <c r="AX19" s="20">
        <v>12</v>
      </c>
      <c r="AY19" s="20">
        <v>19</v>
      </c>
      <c r="AZ19" s="20">
        <v>26</v>
      </c>
      <c r="BA19" s="198"/>
      <c r="BB19" s="20">
        <v>9</v>
      </c>
      <c r="BC19" s="20">
        <v>16</v>
      </c>
      <c r="BD19" s="20">
        <v>23</v>
      </c>
      <c r="BE19" s="20">
        <v>31</v>
      </c>
    </row>
    <row r="20" spans="2:59" x14ac:dyDescent="0.2">
      <c r="D20" s="199">
        <v>1</v>
      </c>
      <c r="E20" s="200"/>
      <c r="F20" s="203"/>
      <c r="G20" s="203"/>
      <c r="H20" s="203"/>
      <c r="I20" s="203"/>
      <c r="J20" s="204"/>
      <c r="K20" s="203"/>
      <c r="L20" s="203"/>
      <c r="M20" s="203"/>
      <c r="N20" s="205">
        <v>17</v>
      </c>
      <c r="O20" s="203"/>
      <c r="P20" s="203"/>
      <c r="Q20" s="203"/>
      <c r="R20" s="203"/>
      <c r="S20" s="204"/>
      <c r="T20" s="203"/>
      <c r="U20" s="203"/>
      <c r="V20" s="203"/>
      <c r="W20" s="203" t="s">
        <v>65</v>
      </c>
      <c r="X20" s="203" t="s">
        <v>65</v>
      </c>
      <c r="Y20" s="203"/>
      <c r="Z20" s="203"/>
      <c r="AA20" s="203"/>
      <c r="AB20" s="205">
        <v>23</v>
      </c>
      <c r="AC20" s="203"/>
      <c r="AD20" s="203"/>
      <c r="AE20" s="203"/>
      <c r="AF20" s="203"/>
      <c r="AG20" s="204"/>
      <c r="AH20" s="203"/>
      <c r="AI20" s="203"/>
      <c r="AJ20" s="203"/>
      <c r="AK20" s="203"/>
      <c r="AL20" s="203"/>
      <c r="AM20" s="204"/>
      <c r="AN20" s="203"/>
      <c r="AO20" s="203"/>
      <c r="AP20" s="203"/>
      <c r="AQ20" s="203"/>
      <c r="AR20" s="203"/>
      <c r="AS20" s="204"/>
      <c r="AT20" s="203"/>
      <c r="AU20" s="203"/>
      <c r="AV20" s="207" t="s">
        <v>66</v>
      </c>
      <c r="AW20" s="19"/>
      <c r="AX20" s="20"/>
      <c r="AY20" s="20"/>
      <c r="AZ20" s="20"/>
      <c r="BA20" s="19"/>
      <c r="BB20" s="20"/>
      <c r="BC20" s="20"/>
      <c r="BD20" s="20"/>
      <c r="BE20" s="20"/>
    </row>
    <row r="21" spans="2:59" x14ac:dyDescent="0.2">
      <c r="D21" s="201"/>
      <c r="E21" s="202"/>
      <c r="F21" s="203"/>
      <c r="G21" s="203"/>
      <c r="H21" s="203"/>
      <c r="I21" s="203"/>
      <c r="J21" s="204"/>
      <c r="K21" s="203"/>
      <c r="L21" s="203"/>
      <c r="M21" s="203"/>
      <c r="N21" s="206"/>
      <c r="O21" s="203"/>
      <c r="P21" s="203"/>
      <c r="Q21" s="203"/>
      <c r="R21" s="203"/>
      <c r="S21" s="204"/>
      <c r="T21" s="203"/>
      <c r="U21" s="203"/>
      <c r="V21" s="203"/>
      <c r="W21" s="203"/>
      <c r="X21" s="203"/>
      <c r="Y21" s="203"/>
      <c r="Z21" s="203"/>
      <c r="AA21" s="203"/>
      <c r="AB21" s="206"/>
      <c r="AC21" s="203"/>
      <c r="AD21" s="203"/>
      <c r="AE21" s="203"/>
      <c r="AF21" s="203"/>
      <c r="AG21" s="204"/>
      <c r="AH21" s="203"/>
      <c r="AI21" s="203"/>
      <c r="AJ21" s="203"/>
      <c r="AK21" s="203"/>
      <c r="AL21" s="203"/>
      <c r="AM21" s="204"/>
      <c r="AN21" s="203"/>
      <c r="AO21" s="203"/>
      <c r="AP21" s="203"/>
      <c r="AQ21" s="203"/>
      <c r="AR21" s="203"/>
      <c r="AS21" s="204"/>
      <c r="AT21" s="203"/>
      <c r="AU21" s="203"/>
      <c r="AV21" s="208"/>
      <c r="AW21" s="21" t="s">
        <v>67</v>
      </c>
      <c r="AX21" s="20" t="s">
        <v>65</v>
      </c>
      <c r="AY21" s="20" t="s">
        <v>65</v>
      </c>
      <c r="AZ21" s="20" t="s">
        <v>65</v>
      </c>
      <c r="BA21" s="20" t="s">
        <v>65</v>
      </c>
      <c r="BB21" s="20" t="s">
        <v>65</v>
      </c>
      <c r="BC21" s="20" t="s">
        <v>65</v>
      </c>
      <c r="BD21" s="20" t="s">
        <v>65</v>
      </c>
      <c r="BE21" s="20" t="s">
        <v>65</v>
      </c>
    </row>
    <row r="22" spans="2:59" x14ac:dyDescent="0.2">
      <c r="D22" s="209">
        <v>2</v>
      </c>
      <c r="E22" s="209"/>
      <c r="F22" s="203"/>
      <c r="G22" s="203"/>
      <c r="H22" s="203"/>
      <c r="I22" s="203"/>
      <c r="J22" s="204"/>
      <c r="K22" s="203"/>
      <c r="L22" s="203"/>
      <c r="M22" s="203"/>
      <c r="N22" s="209">
        <v>13.5</v>
      </c>
      <c r="O22" s="209"/>
      <c r="P22" s="203"/>
      <c r="Q22" s="203"/>
      <c r="R22" s="203"/>
      <c r="S22" s="210" t="s">
        <v>68</v>
      </c>
      <c r="T22" s="210">
        <v>8</v>
      </c>
      <c r="U22" s="210">
        <v>8</v>
      </c>
      <c r="V22" s="22"/>
      <c r="W22" s="203" t="s">
        <v>65</v>
      </c>
      <c r="X22" s="203" t="s">
        <v>65</v>
      </c>
      <c r="Y22" s="203"/>
      <c r="Z22" s="203"/>
      <c r="AA22" s="203"/>
      <c r="AB22" s="209">
        <v>14.5</v>
      </c>
      <c r="AC22" s="203"/>
      <c r="AD22" s="203"/>
      <c r="AE22" s="203"/>
      <c r="AF22" s="203"/>
      <c r="AG22" s="203"/>
      <c r="AH22" s="203"/>
      <c r="AI22" s="203"/>
      <c r="AJ22" s="203"/>
      <c r="AK22" s="203"/>
      <c r="AL22" s="203"/>
      <c r="AM22" s="210" t="s">
        <v>68</v>
      </c>
      <c r="AN22" s="210" t="s">
        <v>68</v>
      </c>
      <c r="AO22" s="210" t="s">
        <v>68</v>
      </c>
      <c r="AP22" s="210" t="s">
        <v>68</v>
      </c>
      <c r="AQ22" s="210">
        <v>8</v>
      </c>
      <c r="AR22" s="210">
        <v>8</v>
      </c>
      <c r="AS22" s="210">
        <v>8</v>
      </c>
      <c r="AT22" s="210">
        <v>8</v>
      </c>
      <c r="AU22" s="210">
        <v>8</v>
      </c>
      <c r="AV22" s="21"/>
      <c r="AW22" s="203" t="s">
        <v>65</v>
      </c>
      <c r="AX22" s="203" t="s">
        <v>65</v>
      </c>
      <c r="AY22" s="203" t="s">
        <v>65</v>
      </c>
      <c r="AZ22" s="203" t="s">
        <v>65</v>
      </c>
      <c r="BA22" s="203" t="s">
        <v>65</v>
      </c>
      <c r="BB22" s="203" t="s">
        <v>65</v>
      </c>
      <c r="BC22" s="203" t="s">
        <v>65</v>
      </c>
      <c r="BD22" s="203" t="s">
        <v>65</v>
      </c>
      <c r="BE22" s="203" t="s">
        <v>65</v>
      </c>
    </row>
    <row r="23" spans="2:59" x14ac:dyDescent="0.2">
      <c r="D23" s="209"/>
      <c r="E23" s="209"/>
      <c r="F23" s="203"/>
      <c r="G23" s="203"/>
      <c r="H23" s="203"/>
      <c r="I23" s="203"/>
      <c r="J23" s="204"/>
      <c r="K23" s="203"/>
      <c r="L23" s="203"/>
      <c r="M23" s="203"/>
      <c r="N23" s="209"/>
      <c r="O23" s="209"/>
      <c r="P23" s="203"/>
      <c r="Q23" s="203"/>
      <c r="R23" s="203"/>
      <c r="S23" s="210"/>
      <c r="T23" s="210"/>
      <c r="U23" s="210"/>
      <c r="V23" s="21" t="s">
        <v>66</v>
      </c>
      <c r="W23" s="203"/>
      <c r="X23" s="203"/>
      <c r="Y23" s="203"/>
      <c r="Z23" s="203"/>
      <c r="AA23" s="203"/>
      <c r="AB23" s="209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10"/>
      <c r="AN23" s="210"/>
      <c r="AO23" s="210"/>
      <c r="AP23" s="210"/>
      <c r="AQ23" s="210"/>
      <c r="AR23" s="210"/>
      <c r="AS23" s="210"/>
      <c r="AT23" s="210"/>
      <c r="AU23" s="210"/>
      <c r="AV23" s="21" t="s">
        <v>66</v>
      </c>
      <c r="AW23" s="203"/>
      <c r="AX23" s="203"/>
      <c r="AY23" s="203"/>
      <c r="AZ23" s="203"/>
      <c r="BA23" s="203"/>
      <c r="BB23" s="203"/>
      <c r="BC23" s="203"/>
      <c r="BD23" s="203"/>
      <c r="BE23" s="203"/>
    </row>
    <row r="24" spans="2:59" x14ac:dyDescent="0.2">
      <c r="D24" s="209">
        <v>3</v>
      </c>
      <c r="E24" s="209"/>
      <c r="F24" s="203"/>
      <c r="G24" s="203"/>
      <c r="H24" s="203"/>
      <c r="I24" s="203"/>
      <c r="J24" s="203"/>
      <c r="K24" s="203"/>
      <c r="L24" s="203"/>
      <c r="M24" s="203"/>
      <c r="N24" s="209">
        <v>9.5</v>
      </c>
      <c r="O24" s="210" t="s">
        <v>68</v>
      </c>
      <c r="P24" s="210" t="s">
        <v>68</v>
      </c>
      <c r="Q24" s="210" t="s">
        <v>68</v>
      </c>
      <c r="R24" s="210" t="s">
        <v>68</v>
      </c>
      <c r="S24" s="210">
        <v>8</v>
      </c>
      <c r="T24" s="210">
        <v>8</v>
      </c>
      <c r="U24" s="210">
        <v>8</v>
      </c>
      <c r="V24" s="22"/>
      <c r="W24" s="203" t="s">
        <v>65</v>
      </c>
      <c r="X24" s="203" t="s">
        <v>65</v>
      </c>
      <c r="Y24" s="203"/>
      <c r="Z24" s="203"/>
      <c r="AA24" s="203"/>
      <c r="AB24" s="209">
        <v>7.5</v>
      </c>
      <c r="AC24" s="203"/>
      <c r="AD24" s="203"/>
      <c r="AE24" s="203"/>
      <c r="AF24" s="210" t="s">
        <v>68</v>
      </c>
      <c r="AG24" s="210" t="s">
        <v>68</v>
      </c>
      <c r="AH24" s="210">
        <v>8</v>
      </c>
      <c r="AI24" s="210">
        <v>8</v>
      </c>
      <c r="AJ24" s="210">
        <v>8</v>
      </c>
      <c r="AK24" s="210">
        <v>8</v>
      </c>
      <c r="AL24" s="21"/>
      <c r="AM24" s="203" t="s">
        <v>69</v>
      </c>
      <c r="AN24" s="203" t="s">
        <v>69</v>
      </c>
      <c r="AO24" s="203" t="s">
        <v>69</v>
      </c>
      <c r="AP24" s="203" t="s">
        <v>69</v>
      </c>
      <c r="AQ24" s="203" t="s">
        <v>70</v>
      </c>
      <c r="AR24" s="203" t="s">
        <v>70</v>
      </c>
      <c r="AS24" s="203" t="s">
        <v>70</v>
      </c>
      <c r="AT24" s="203" t="s">
        <v>70</v>
      </c>
      <c r="AU24" s="203" t="s">
        <v>70</v>
      </c>
      <c r="AV24" s="203" t="s">
        <v>70</v>
      </c>
      <c r="AW24" s="203"/>
      <c r="AX24" s="203"/>
      <c r="AY24" s="203"/>
      <c r="AZ24" s="203"/>
      <c r="BA24" s="203"/>
      <c r="BB24" s="203"/>
      <c r="BC24" s="203"/>
      <c r="BD24" s="203"/>
      <c r="BE24" s="203"/>
    </row>
    <row r="25" spans="2:59" x14ac:dyDescent="0.2">
      <c r="D25" s="209"/>
      <c r="E25" s="209"/>
      <c r="F25" s="203"/>
      <c r="G25" s="203"/>
      <c r="H25" s="203"/>
      <c r="I25" s="203"/>
      <c r="J25" s="203"/>
      <c r="K25" s="203"/>
      <c r="L25" s="203"/>
      <c r="M25" s="203"/>
      <c r="N25" s="209"/>
      <c r="O25" s="210"/>
      <c r="P25" s="210"/>
      <c r="Q25" s="210"/>
      <c r="R25" s="210"/>
      <c r="S25" s="210"/>
      <c r="T25" s="210"/>
      <c r="U25" s="210"/>
      <c r="V25" s="21" t="s">
        <v>66</v>
      </c>
      <c r="W25" s="203"/>
      <c r="X25" s="203"/>
      <c r="Y25" s="203"/>
      <c r="Z25" s="203"/>
      <c r="AA25" s="203"/>
      <c r="AB25" s="209"/>
      <c r="AC25" s="203"/>
      <c r="AD25" s="203"/>
      <c r="AE25" s="203"/>
      <c r="AF25" s="210"/>
      <c r="AG25" s="210"/>
      <c r="AH25" s="210"/>
      <c r="AI25" s="210"/>
      <c r="AJ25" s="210"/>
      <c r="AK25" s="210"/>
      <c r="AL25" s="21" t="s">
        <v>66</v>
      </c>
      <c r="AM25" s="203"/>
      <c r="AN25" s="203"/>
      <c r="AO25" s="203"/>
      <c r="AP25" s="203"/>
      <c r="AQ25" s="203"/>
      <c r="AR25" s="203"/>
      <c r="AS25" s="203"/>
      <c r="AT25" s="203"/>
      <c r="AU25" s="203"/>
      <c r="AV25" s="203"/>
      <c r="AW25" s="203"/>
      <c r="AX25" s="203"/>
      <c r="AY25" s="203"/>
      <c r="AZ25" s="203"/>
      <c r="BA25" s="203"/>
      <c r="BB25" s="203"/>
      <c r="BC25" s="203"/>
      <c r="BD25" s="203"/>
      <c r="BE25" s="203"/>
    </row>
    <row r="26" spans="2:59" x14ac:dyDescent="0.2">
      <c r="D26" s="23"/>
      <c r="E26" s="23"/>
      <c r="F26" s="24"/>
      <c r="G26" s="24"/>
      <c r="H26" s="24"/>
      <c r="I26" s="24"/>
      <c r="J26" s="24"/>
      <c r="K26" s="23"/>
      <c r="L26" s="24"/>
      <c r="M26" s="24"/>
      <c r="N26" s="24"/>
      <c r="O26" s="24"/>
      <c r="P26" s="25"/>
      <c r="R26" s="25"/>
      <c r="S26" s="25"/>
      <c r="T26" s="25"/>
      <c r="U26" s="25"/>
      <c r="V26" s="25"/>
      <c r="W26" s="24"/>
      <c r="X26" s="24"/>
      <c r="Y26" s="24"/>
      <c r="Z26" s="24"/>
      <c r="AA26" s="24"/>
      <c r="AB26" s="24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6"/>
      <c r="AV26" s="25"/>
      <c r="AW26" s="24"/>
      <c r="AX26" s="24"/>
      <c r="AY26" s="24"/>
      <c r="AZ26" s="24"/>
      <c r="BA26" s="24"/>
      <c r="BB26" s="24"/>
      <c r="BC26" s="24"/>
      <c r="BD26" s="24"/>
      <c r="BE26" s="24"/>
    </row>
    <row r="28" spans="2:59" ht="14.25" x14ac:dyDescent="0.2">
      <c r="B28" s="211" t="s">
        <v>71</v>
      </c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  <c r="AA28" s="211"/>
      <c r="AB28" s="211"/>
      <c r="AC28" s="211"/>
      <c r="AD28" s="211"/>
      <c r="AE28" s="211"/>
      <c r="AF28" s="211"/>
      <c r="AG28" s="211"/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</row>
    <row r="29" spans="2:59" x14ac:dyDescent="0.2">
      <c r="B29" s="17"/>
    </row>
    <row r="30" spans="2:59" x14ac:dyDescent="0.2">
      <c r="B30" s="17"/>
      <c r="C30" s="231" t="s">
        <v>72</v>
      </c>
      <c r="D30" s="231"/>
      <c r="E30" s="231"/>
      <c r="F30" s="231"/>
      <c r="G30" s="231"/>
      <c r="H30" s="17"/>
      <c r="I30" s="231" t="s">
        <v>73</v>
      </c>
      <c r="J30" s="231"/>
      <c r="K30" s="231"/>
      <c r="L30" s="231"/>
      <c r="N30" s="232" t="s">
        <v>33</v>
      </c>
      <c r="O30" s="232"/>
      <c r="P30" s="232"/>
      <c r="Q30" s="232"/>
      <c r="R30" s="232"/>
      <c r="S30" s="232"/>
      <c r="T30" s="232"/>
      <c r="V30" s="231" t="s">
        <v>74</v>
      </c>
      <c r="W30" s="231"/>
      <c r="X30" s="231"/>
      <c r="Y30" s="231"/>
      <c r="Z30" s="231"/>
      <c r="AA30" s="231"/>
      <c r="AB30" s="231"/>
      <c r="AD30" s="231" t="s">
        <v>34</v>
      </c>
      <c r="AE30" s="231"/>
      <c r="AF30" s="231"/>
      <c r="AG30" s="231"/>
      <c r="AH30" s="231"/>
      <c r="AI30" s="231"/>
      <c r="AJ30" s="231"/>
      <c r="AL30" s="231" t="s">
        <v>35</v>
      </c>
      <c r="AM30" s="231"/>
      <c r="AN30" s="231"/>
      <c r="AO30" s="231"/>
      <c r="AP30" s="231"/>
      <c r="AQ30" s="231"/>
      <c r="AS30" s="231" t="s">
        <v>36</v>
      </c>
      <c r="AT30" s="231"/>
      <c r="AU30" s="231"/>
      <c r="AV30" s="231"/>
      <c r="AW30" s="231"/>
      <c r="AX30" s="231"/>
      <c r="AZ30" s="231"/>
      <c r="BA30" s="231"/>
      <c r="BB30" s="231"/>
      <c r="BC30" s="231"/>
    </row>
    <row r="31" spans="2:59" x14ac:dyDescent="0.2">
      <c r="B31" s="17"/>
      <c r="C31" s="231"/>
      <c r="D31" s="231"/>
      <c r="E31" s="231"/>
      <c r="F31" s="231"/>
      <c r="G31" s="231"/>
      <c r="H31" s="17"/>
      <c r="I31" s="231"/>
      <c r="J31" s="231"/>
      <c r="K31" s="231"/>
      <c r="L31" s="231"/>
      <c r="N31" s="232"/>
      <c r="O31" s="232"/>
      <c r="P31" s="232"/>
      <c r="Q31" s="232"/>
      <c r="R31" s="232"/>
      <c r="S31" s="232"/>
      <c r="T31" s="232"/>
      <c r="V31" s="231"/>
      <c r="W31" s="231"/>
      <c r="X31" s="231"/>
      <c r="Y31" s="231"/>
      <c r="Z31" s="231"/>
      <c r="AA31" s="231"/>
      <c r="AB31" s="231"/>
      <c r="AD31" s="231"/>
      <c r="AE31" s="231"/>
      <c r="AF31" s="231"/>
      <c r="AG31" s="231"/>
      <c r="AH31" s="231"/>
      <c r="AI31" s="231"/>
      <c r="AJ31" s="231"/>
      <c r="AL31" s="231"/>
      <c r="AM31" s="231"/>
      <c r="AN31" s="231"/>
      <c r="AO31" s="231"/>
      <c r="AP31" s="231"/>
      <c r="AQ31" s="231"/>
      <c r="AS31" s="231"/>
      <c r="AT31" s="231"/>
      <c r="AU31" s="231"/>
      <c r="AV31" s="231"/>
      <c r="AW31" s="231"/>
      <c r="AX31" s="231"/>
      <c r="AZ31" s="231"/>
      <c r="BA31" s="231"/>
      <c r="BB31" s="231"/>
      <c r="BC31" s="231"/>
    </row>
    <row r="32" spans="2:59" x14ac:dyDescent="0.2">
      <c r="B32" s="17"/>
      <c r="C32" s="231"/>
      <c r="D32" s="231"/>
      <c r="E32" s="231"/>
      <c r="F32" s="231"/>
      <c r="G32" s="231"/>
      <c r="H32" s="17"/>
      <c r="I32" s="231"/>
      <c r="J32" s="231"/>
      <c r="K32" s="231"/>
      <c r="L32" s="231"/>
      <c r="N32" s="231" t="s">
        <v>75</v>
      </c>
      <c r="O32" s="231"/>
      <c r="P32" s="231"/>
      <c r="Q32" s="231"/>
      <c r="R32" s="231"/>
      <c r="S32" s="231"/>
      <c r="T32" s="231"/>
      <c r="V32" s="231"/>
      <c r="W32" s="231"/>
      <c r="X32" s="231"/>
      <c r="Y32" s="231"/>
      <c r="Z32" s="231"/>
      <c r="AA32" s="231"/>
      <c r="AB32" s="231"/>
      <c r="AD32" s="231"/>
      <c r="AE32" s="231"/>
      <c r="AF32" s="231"/>
      <c r="AG32" s="231"/>
      <c r="AH32" s="231"/>
      <c r="AI32" s="231"/>
      <c r="AJ32" s="231"/>
      <c r="AL32" s="231"/>
      <c r="AM32" s="231"/>
      <c r="AN32" s="231"/>
      <c r="AO32" s="231"/>
      <c r="AP32" s="231"/>
      <c r="AQ32" s="231"/>
      <c r="AS32" s="231"/>
      <c r="AT32" s="231"/>
      <c r="AU32" s="231"/>
      <c r="AV32" s="231"/>
      <c r="AW32" s="231"/>
      <c r="AX32" s="231"/>
      <c r="AZ32" s="231"/>
      <c r="BA32" s="231"/>
      <c r="BB32" s="231"/>
      <c r="BC32" s="231"/>
    </row>
    <row r="33" spans="2:59" x14ac:dyDescent="0.2">
      <c r="B33" s="17"/>
      <c r="C33" s="231"/>
      <c r="D33" s="231"/>
      <c r="E33" s="231"/>
      <c r="F33" s="231"/>
      <c r="G33" s="231"/>
      <c r="H33" s="17"/>
      <c r="I33" s="231"/>
      <c r="J33" s="231"/>
      <c r="K33" s="231"/>
      <c r="L33" s="231"/>
      <c r="N33" s="231"/>
      <c r="O33" s="231"/>
      <c r="P33" s="231"/>
      <c r="Q33" s="231"/>
      <c r="R33" s="231"/>
      <c r="S33" s="231"/>
      <c r="T33" s="231"/>
      <c r="V33" s="231"/>
      <c r="W33" s="231"/>
      <c r="X33" s="231"/>
      <c r="Y33" s="231"/>
      <c r="Z33" s="231"/>
      <c r="AA33" s="231"/>
      <c r="AB33" s="231"/>
      <c r="AD33" s="231"/>
      <c r="AE33" s="231"/>
      <c r="AF33" s="231"/>
      <c r="AG33" s="231"/>
      <c r="AH33" s="231"/>
      <c r="AI33" s="231"/>
      <c r="AJ33" s="231"/>
      <c r="AL33" s="231"/>
      <c r="AM33" s="231"/>
      <c r="AN33" s="231"/>
      <c r="AO33" s="231"/>
      <c r="AP33" s="231"/>
      <c r="AQ33" s="231"/>
      <c r="AS33" s="231"/>
      <c r="AT33" s="231"/>
      <c r="AU33" s="231"/>
      <c r="AV33" s="231"/>
      <c r="AW33" s="231"/>
      <c r="AX33" s="231"/>
      <c r="AZ33" s="231"/>
      <c r="BA33" s="231"/>
      <c r="BB33" s="231"/>
      <c r="BC33" s="231"/>
    </row>
    <row r="34" spans="2:59" x14ac:dyDescent="0.2">
      <c r="B34" s="16"/>
      <c r="C34" s="27"/>
      <c r="D34" s="28"/>
      <c r="E34" s="28"/>
      <c r="F34" s="28"/>
      <c r="G34" s="28"/>
      <c r="H34" s="28"/>
      <c r="I34" s="28"/>
      <c r="J34" s="15"/>
      <c r="K34" s="15"/>
      <c r="L34" s="15"/>
      <c r="M34" s="28"/>
      <c r="N34" s="28"/>
      <c r="O34" s="28"/>
      <c r="P34" s="28"/>
      <c r="Q34" s="28"/>
      <c r="R34" s="29"/>
      <c r="S34" s="30"/>
      <c r="T34" s="28"/>
      <c r="U34" s="28"/>
      <c r="V34" s="28"/>
      <c r="W34" s="28"/>
      <c r="X34" s="28"/>
      <c r="Y34" s="28"/>
      <c r="Z34" s="28"/>
      <c r="AA34" s="28"/>
      <c r="AB34" s="31"/>
      <c r="AC34" s="31"/>
      <c r="AD34" s="28"/>
      <c r="AE34" s="28"/>
      <c r="AF34" s="28"/>
      <c r="AG34" s="28"/>
      <c r="AH34" s="28"/>
      <c r="AI34" s="28"/>
      <c r="AJ34" s="15"/>
      <c r="AK34" s="15"/>
      <c r="AL34" s="15"/>
      <c r="AM34" s="28"/>
      <c r="AN34" s="28"/>
      <c r="AO34" s="28"/>
      <c r="AP34" s="28"/>
      <c r="AQ34" s="28"/>
      <c r="AR34" s="31"/>
      <c r="AS34" s="31"/>
      <c r="AT34" s="28"/>
      <c r="AU34" s="28"/>
      <c r="AV34" s="28"/>
    </row>
    <row r="35" spans="2:59" x14ac:dyDescent="0.2">
      <c r="B35" s="16"/>
      <c r="C35" s="16"/>
      <c r="D35" s="212"/>
      <c r="E35" s="213"/>
      <c r="F35" s="214"/>
      <c r="G35" s="16"/>
      <c r="H35" s="16"/>
      <c r="J35" s="218" t="s">
        <v>68</v>
      </c>
      <c r="K35" s="219"/>
      <c r="N35" s="32"/>
      <c r="O35" s="32"/>
      <c r="P35" s="212">
        <v>8</v>
      </c>
      <c r="Q35" s="213"/>
      <c r="R35" s="214"/>
      <c r="W35" s="16"/>
      <c r="X35" s="212" t="s">
        <v>69</v>
      </c>
      <c r="Y35" s="213"/>
      <c r="Z35" s="214"/>
      <c r="AF35" s="222" t="s">
        <v>76</v>
      </c>
      <c r="AG35" s="223"/>
      <c r="AH35" s="224"/>
      <c r="AL35" s="16"/>
      <c r="AN35" s="197" t="s">
        <v>70</v>
      </c>
      <c r="AO35" s="197"/>
      <c r="AP35" s="32"/>
      <c r="AU35" s="228" t="s">
        <v>65</v>
      </c>
      <c r="AV35" s="214"/>
      <c r="BA35" s="229"/>
      <c r="BB35" s="230"/>
      <c r="BD35" s="16"/>
      <c r="BE35" s="16"/>
      <c r="BF35" s="16"/>
      <c r="BG35" s="15"/>
    </row>
    <row r="36" spans="2:59" x14ac:dyDescent="0.2">
      <c r="B36" s="16"/>
      <c r="C36" s="16"/>
      <c r="D36" s="215"/>
      <c r="E36" s="216"/>
      <c r="F36" s="217"/>
      <c r="G36" s="16"/>
      <c r="H36" s="16"/>
      <c r="J36" s="220"/>
      <c r="K36" s="221"/>
      <c r="N36" s="32"/>
      <c r="O36" s="32"/>
      <c r="P36" s="215"/>
      <c r="Q36" s="216"/>
      <c r="R36" s="217"/>
      <c r="W36" s="16"/>
      <c r="X36" s="215"/>
      <c r="Y36" s="216"/>
      <c r="Z36" s="217"/>
      <c r="AF36" s="225"/>
      <c r="AG36" s="226"/>
      <c r="AH36" s="227"/>
      <c r="AL36" s="16"/>
      <c r="AN36" s="197"/>
      <c r="AO36" s="197"/>
      <c r="AP36" s="32"/>
      <c r="AU36" s="215"/>
      <c r="AV36" s="217"/>
      <c r="BA36" s="230"/>
      <c r="BB36" s="230"/>
      <c r="BD36" s="16"/>
      <c r="BE36" s="16"/>
      <c r="BF36" s="16"/>
      <c r="BG36" s="15"/>
    </row>
    <row r="37" spans="2:59" x14ac:dyDescent="0.2">
      <c r="F37" s="17"/>
      <c r="G37" s="17"/>
      <c r="H37" s="17"/>
      <c r="I37" s="16"/>
      <c r="W37" s="17"/>
      <c r="X37" s="16"/>
      <c r="Y37" s="16"/>
      <c r="Z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5"/>
    </row>
  </sheetData>
  <mergeCells count="243">
    <mergeCell ref="D35:F36"/>
    <mergeCell ref="J35:K36"/>
    <mergeCell ref="P35:R36"/>
    <mergeCell ref="X35:Z36"/>
    <mergeCell ref="AF35:AH36"/>
    <mergeCell ref="AN35:AO36"/>
    <mergeCell ref="AU35:AV36"/>
    <mergeCell ref="BA35:BB36"/>
    <mergeCell ref="C30:G33"/>
    <mergeCell ref="I30:L33"/>
    <mergeCell ref="N30:T31"/>
    <mergeCell ref="V30:AB33"/>
    <mergeCell ref="AD30:AJ33"/>
    <mergeCell ref="AL30:AQ33"/>
    <mergeCell ref="AS30:AX33"/>
    <mergeCell ref="AZ30:BC33"/>
    <mergeCell ref="N32:T33"/>
    <mergeCell ref="AX24:AX25"/>
    <mergeCell ref="AY24:AY25"/>
    <mergeCell ref="AZ24:AZ25"/>
    <mergeCell ref="BA24:BA25"/>
    <mergeCell ref="BB24:BB25"/>
    <mergeCell ref="BC24:BC25"/>
    <mergeCell ref="BD24:BD25"/>
    <mergeCell ref="BE24:BE25"/>
    <mergeCell ref="B28:BG28"/>
    <mergeCell ref="AO24:AO25"/>
    <mergeCell ref="AP24:AP25"/>
    <mergeCell ref="AQ24:AQ25"/>
    <mergeCell ref="AR24:AR25"/>
    <mergeCell ref="AS24:AS25"/>
    <mergeCell ref="AT24:AT25"/>
    <mergeCell ref="AU24:AU25"/>
    <mergeCell ref="AV24:AV25"/>
    <mergeCell ref="AW24:AW25"/>
    <mergeCell ref="AE24:AE25"/>
    <mergeCell ref="AF24:AF25"/>
    <mergeCell ref="AG24:AG25"/>
    <mergeCell ref="AH24:AH25"/>
    <mergeCell ref="AI24:AI25"/>
    <mergeCell ref="AJ24:AJ25"/>
    <mergeCell ref="AK24:AK25"/>
    <mergeCell ref="AM24:AM25"/>
    <mergeCell ref="AN24:AN25"/>
    <mergeCell ref="U24:U25"/>
    <mergeCell ref="W24:W25"/>
    <mergeCell ref="X24:X25"/>
    <mergeCell ref="Y24:Y25"/>
    <mergeCell ref="Z24:Z25"/>
    <mergeCell ref="AA24:AA25"/>
    <mergeCell ref="AB24:AB25"/>
    <mergeCell ref="AC24:AC25"/>
    <mergeCell ref="AD24:AD25"/>
    <mergeCell ref="AX22:AX23"/>
    <mergeCell ref="AY22:AY23"/>
    <mergeCell ref="AZ22:AZ23"/>
    <mergeCell ref="BA22:BA23"/>
    <mergeCell ref="BB22:BB23"/>
    <mergeCell ref="BC22:BC23"/>
    <mergeCell ref="BD22:BD23"/>
    <mergeCell ref="BE22:BE23"/>
    <mergeCell ref="D24:E25"/>
    <mergeCell ref="F24:F25"/>
    <mergeCell ref="G24:G25"/>
    <mergeCell ref="H24:H25"/>
    <mergeCell ref="I24:I25"/>
    <mergeCell ref="J24:J25"/>
    <mergeCell ref="K24:K25"/>
    <mergeCell ref="L24:L25"/>
    <mergeCell ref="M24:M25"/>
    <mergeCell ref="N24:N25"/>
    <mergeCell ref="O24:O25"/>
    <mergeCell ref="P24:P25"/>
    <mergeCell ref="Q24:Q25"/>
    <mergeCell ref="R24:R25"/>
    <mergeCell ref="S24:S25"/>
    <mergeCell ref="T24:T25"/>
    <mergeCell ref="AN22:AN23"/>
    <mergeCell ref="AO22:AO23"/>
    <mergeCell ref="AP22:AP23"/>
    <mergeCell ref="AQ22:AQ23"/>
    <mergeCell ref="AR22:AR23"/>
    <mergeCell ref="AS22:AS23"/>
    <mergeCell ref="AT22:AT23"/>
    <mergeCell ref="AU22:AU23"/>
    <mergeCell ref="AW22:AW23"/>
    <mergeCell ref="AE22:AE23"/>
    <mergeCell ref="AF22:AF23"/>
    <mergeCell ref="AG22:AG23"/>
    <mergeCell ref="AH22:AH23"/>
    <mergeCell ref="AI22:AI23"/>
    <mergeCell ref="AJ22:AJ23"/>
    <mergeCell ref="AK22:AK23"/>
    <mergeCell ref="AL22:AL23"/>
    <mergeCell ref="AM22:AM23"/>
    <mergeCell ref="U22:U23"/>
    <mergeCell ref="W22:W23"/>
    <mergeCell ref="X22:X23"/>
    <mergeCell ref="Y22:Y23"/>
    <mergeCell ref="Z22:Z23"/>
    <mergeCell ref="AA22:AA23"/>
    <mergeCell ref="AB22:AB23"/>
    <mergeCell ref="AC22:AC23"/>
    <mergeCell ref="AD22:AD23"/>
    <mergeCell ref="AO20:AO21"/>
    <mergeCell ref="AP20:AP21"/>
    <mergeCell ref="AQ20:AQ21"/>
    <mergeCell ref="AR20:AR21"/>
    <mergeCell ref="AS20:AS21"/>
    <mergeCell ref="AT20:AT21"/>
    <mergeCell ref="AU20:AU21"/>
    <mergeCell ref="AV20:AV21"/>
    <mergeCell ref="D22:E23"/>
    <mergeCell ref="F22:F23"/>
    <mergeCell ref="G22:G23"/>
    <mergeCell ref="H22:H23"/>
    <mergeCell ref="I22:I23"/>
    <mergeCell ref="J22:J23"/>
    <mergeCell ref="K22:K23"/>
    <mergeCell ref="L22:L23"/>
    <mergeCell ref="M22:M23"/>
    <mergeCell ref="N22:N23"/>
    <mergeCell ref="O22:O23"/>
    <mergeCell ref="P22:P23"/>
    <mergeCell ref="Q22:Q23"/>
    <mergeCell ref="R22:R23"/>
    <mergeCell ref="S22:S23"/>
    <mergeCell ref="T22:T23"/>
    <mergeCell ref="AF20:AF21"/>
    <mergeCell ref="AG20:AG21"/>
    <mergeCell ref="AH20:AH21"/>
    <mergeCell ref="AI20:AI21"/>
    <mergeCell ref="AJ20:AJ21"/>
    <mergeCell ref="AK20:AK21"/>
    <mergeCell ref="AL20:AL21"/>
    <mergeCell ref="AM20:AM21"/>
    <mergeCell ref="AN20:AN21"/>
    <mergeCell ref="W20:W21"/>
    <mergeCell ref="X20:X21"/>
    <mergeCell ref="Y20:Y21"/>
    <mergeCell ref="Z20:Z21"/>
    <mergeCell ref="AA20:AA21"/>
    <mergeCell ref="AB20:AB21"/>
    <mergeCell ref="AC20:AC21"/>
    <mergeCell ref="AD20:AD21"/>
    <mergeCell ref="AE20:AE21"/>
    <mergeCell ref="N20:N21"/>
    <mergeCell ref="O20:O21"/>
    <mergeCell ref="P20:P21"/>
    <mergeCell ref="Q20:Q21"/>
    <mergeCell ref="R20:R21"/>
    <mergeCell ref="S20:S21"/>
    <mergeCell ref="T20:T21"/>
    <mergeCell ref="U20:U21"/>
    <mergeCell ref="V20:V21"/>
    <mergeCell ref="D20:E21"/>
    <mergeCell ref="F20:F21"/>
    <mergeCell ref="G20:G21"/>
    <mergeCell ref="H20:H21"/>
    <mergeCell ref="I20:I21"/>
    <mergeCell ref="J20:J21"/>
    <mergeCell ref="K20:K21"/>
    <mergeCell ref="L20:L21"/>
    <mergeCell ref="M20:M21"/>
    <mergeCell ref="B13:BG13"/>
    <mergeCell ref="D15:E19"/>
    <mergeCell ref="F15:I16"/>
    <mergeCell ref="J15:J19"/>
    <mergeCell ref="K15:M16"/>
    <mergeCell ref="N15:N19"/>
    <mergeCell ref="O15:R16"/>
    <mergeCell ref="S15:V16"/>
    <mergeCell ref="W15:W19"/>
    <mergeCell ref="X15:Z16"/>
    <mergeCell ref="AA15:AA19"/>
    <mergeCell ref="AB15:AD16"/>
    <mergeCell ref="AE15:AE19"/>
    <mergeCell ref="AF15:AI16"/>
    <mergeCell ref="AJ15:AJ19"/>
    <mergeCell ref="AK15:AM16"/>
    <mergeCell ref="AN15:AN19"/>
    <mergeCell ref="AO15:AR16"/>
    <mergeCell ref="AS15:AV16"/>
    <mergeCell ref="AW15:AW19"/>
    <mergeCell ref="AX15:AZ16"/>
    <mergeCell ref="BA15:BA19"/>
    <mergeCell ref="BB15:BE16"/>
    <mergeCell ref="B11:E11"/>
    <mergeCell ref="F11:Q11"/>
    <mergeCell ref="R11:U11"/>
    <mergeCell ref="V11:AB11"/>
    <mergeCell ref="AC11:AI11"/>
    <mergeCell ref="AJ11:AQ11"/>
    <mergeCell ref="AR11:AY11"/>
    <mergeCell ref="AZ11:BD11"/>
    <mergeCell ref="BE11:BG11"/>
    <mergeCell ref="B10:E10"/>
    <mergeCell ref="F10:Q10"/>
    <mergeCell ref="R10:U10"/>
    <mergeCell ref="V10:AB10"/>
    <mergeCell ref="AC10:AI10"/>
    <mergeCell ref="AJ10:AQ10"/>
    <mergeCell ref="AR10:AY10"/>
    <mergeCell ref="AZ10:BD10"/>
    <mergeCell ref="BE10:BG10"/>
    <mergeCell ref="B9:E9"/>
    <mergeCell ref="F9:Q9"/>
    <mergeCell ref="R9:U9"/>
    <mergeCell ref="V9:AB9"/>
    <mergeCell ref="AC9:AI9"/>
    <mergeCell ref="AJ9:AQ9"/>
    <mergeCell ref="AR9:AY9"/>
    <mergeCell ref="AZ9:BD9"/>
    <mergeCell ref="BE9:BG9"/>
    <mergeCell ref="B8:E8"/>
    <mergeCell ref="F8:Q8"/>
    <mergeCell ref="R8:U8"/>
    <mergeCell ref="V8:AB8"/>
    <mergeCell ref="AC8:AI8"/>
    <mergeCell ref="AJ8:AQ8"/>
    <mergeCell ref="AR8:AY8"/>
    <mergeCell ref="AZ8:BD8"/>
    <mergeCell ref="BE8:BG8"/>
    <mergeCell ref="B7:E7"/>
    <mergeCell ref="F7:Q7"/>
    <mergeCell ref="R7:U7"/>
    <mergeCell ref="V7:AB7"/>
    <mergeCell ref="AC7:AI7"/>
    <mergeCell ref="AJ7:AQ7"/>
    <mergeCell ref="AR7:AY7"/>
    <mergeCell ref="AZ7:BD7"/>
    <mergeCell ref="BE7:BG7"/>
    <mergeCell ref="B3:BG3"/>
    <mergeCell ref="B5:E6"/>
    <mergeCell ref="F5:Q6"/>
    <mergeCell ref="R5:U6"/>
    <mergeCell ref="V5:AI5"/>
    <mergeCell ref="AJ5:AQ6"/>
    <mergeCell ref="AR5:AY6"/>
    <mergeCell ref="AZ5:BD6"/>
    <mergeCell ref="BE5:BG6"/>
    <mergeCell ref="V6:AB6"/>
    <mergeCell ref="AC6:AI6"/>
  </mergeCells>
  <pageMargins left="0.7" right="0.7" top="0.75" bottom="0.75" header="0.3" footer="0.3"/>
  <pageSetup paperSize="9" scale="98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2"/>
    <pageSetUpPr fitToPage="1"/>
  </sheetPr>
  <dimension ref="A1:AE283"/>
  <sheetViews>
    <sheetView zoomScale="85" workbookViewId="0">
      <selection activeCell="F71" sqref="F71"/>
    </sheetView>
  </sheetViews>
  <sheetFormatPr defaultColWidth="9.140625" defaultRowHeight="15" x14ac:dyDescent="0.2"/>
  <cols>
    <col min="1" max="1" width="11.7109375" style="33" customWidth="1"/>
    <col min="2" max="2" width="41.42578125" style="33" customWidth="1"/>
    <col min="3" max="4" width="6.5703125" style="33" customWidth="1"/>
    <col min="5" max="5" width="7.28515625" style="33" customWidth="1"/>
    <col min="6" max="6" width="7.42578125" style="34" customWidth="1"/>
    <col min="7" max="10" width="6.5703125" style="33" customWidth="1"/>
    <col min="11" max="13" width="7.7109375" style="35" customWidth="1"/>
    <col min="14" max="14" width="6.5703125" style="35" customWidth="1"/>
    <col min="15" max="15" width="7.7109375" style="35" customWidth="1"/>
    <col min="16" max="16" width="7.5703125" style="36" customWidth="1"/>
    <col min="17" max="17" width="7" style="36" customWidth="1"/>
    <col min="18" max="19" width="7.5703125" style="37" customWidth="1"/>
    <col min="20" max="20" width="7" style="36" customWidth="1"/>
    <col min="21" max="21" width="7.5703125" style="36" customWidth="1"/>
    <col min="22" max="22" width="6.5703125" style="36" customWidth="1"/>
    <col min="23" max="23" width="7.28515625" style="33" customWidth="1"/>
    <col min="24" max="24" width="7.5703125" style="36" customWidth="1"/>
    <col min="25" max="25" width="8" style="38" customWidth="1"/>
    <col min="26" max="26" width="7.5703125" style="38" customWidth="1"/>
    <col min="27" max="27" width="7.85546875" style="36" customWidth="1"/>
    <col min="28" max="28" width="7.5703125" style="36" customWidth="1"/>
    <col min="29" max="30" width="7.85546875" style="36" customWidth="1"/>
    <col min="31" max="31" width="12.5703125" style="36" customWidth="1"/>
    <col min="32" max="32" width="15.7109375" style="33" customWidth="1"/>
    <col min="33" max="34" width="9.140625" style="33" customWidth="1"/>
    <col min="35" max="16384" width="9.140625" style="33"/>
  </cols>
  <sheetData>
    <row r="1" spans="1:31" ht="24" customHeight="1" x14ac:dyDescent="0.2">
      <c r="R1" s="36"/>
      <c r="S1" s="36"/>
      <c r="X1" s="33"/>
      <c r="Y1" s="33"/>
      <c r="Z1" s="33"/>
      <c r="AA1" s="33"/>
    </row>
    <row r="2" spans="1:31" ht="21" customHeight="1" x14ac:dyDescent="0.2">
      <c r="B2" s="233" t="s">
        <v>77</v>
      </c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  <c r="AC2" s="233"/>
      <c r="AD2" s="233"/>
      <c r="AE2" s="39"/>
    </row>
    <row r="3" spans="1:31" ht="24" customHeight="1" x14ac:dyDescent="0.2">
      <c r="B3" s="233" t="s">
        <v>15</v>
      </c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  <c r="AB3" s="233"/>
      <c r="AC3" s="233"/>
      <c r="AD3" s="233"/>
      <c r="AE3" s="39"/>
    </row>
    <row r="4" spans="1:31" x14ac:dyDescent="0.2">
      <c r="R4" s="36"/>
      <c r="S4" s="36"/>
      <c r="W4" s="36"/>
      <c r="Y4" s="36"/>
      <c r="Z4" s="36"/>
    </row>
    <row r="5" spans="1:31" x14ac:dyDescent="0.2">
      <c r="R5" s="36"/>
      <c r="S5" s="36"/>
      <c r="W5" s="36"/>
      <c r="Y5" s="36"/>
      <c r="Z5" s="36"/>
    </row>
    <row r="6" spans="1:31" ht="30.95" customHeight="1" x14ac:dyDescent="0.2">
      <c r="A6" s="234" t="s">
        <v>78</v>
      </c>
      <c r="B6" s="234" t="s">
        <v>79</v>
      </c>
      <c r="C6" s="236" t="s">
        <v>34</v>
      </c>
      <c r="D6" s="236"/>
      <c r="E6" s="236"/>
      <c r="F6" s="237" t="s">
        <v>80</v>
      </c>
      <c r="G6" s="239" t="s">
        <v>81</v>
      </c>
      <c r="H6" s="239"/>
      <c r="I6" s="239"/>
      <c r="J6" s="239"/>
      <c r="K6" s="239"/>
      <c r="L6" s="239"/>
      <c r="M6" s="239"/>
      <c r="N6" s="239"/>
      <c r="O6" s="239"/>
      <c r="P6" s="240" t="s">
        <v>82</v>
      </c>
      <c r="Q6" s="241"/>
      <c r="R6" s="241"/>
      <c r="S6" s="241"/>
      <c r="T6" s="241"/>
      <c r="U6" s="241"/>
      <c r="V6" s="242"/>
      <c r="W6" s="242"/>
      <c r="Y6" s="36"/>
      <c r="Z6" s="36"/>
    </row>
    <row r="7" spans="1:31" ht="17.100000000000001" customHeight="1" x14ac:dyDescent="0.2">
      <c r="A7" s="234"/>
      <c r="B7" s="234"/>
      <c r="C7" s="236"/>
      <c r="D7" s="236"/>
      <c r="E7" s="236"/>
      <c r="F7" s="237"/>
      <c r="G7" s="237" t="s">
        <v>83</v>
      </c>
      <c r="H7" s="239" t="s">
        <v>84</v>
      </c>
      <c r="I7" s="239"/>
      <c r="J7" s="239"/>
      <c r="K7" s="239"/>
      <c r="L7" s="239"/>
      <c r="M7" s="239"/>
      <c r="N7" s="239"/>
      <c r="O7" s="239"/>
      <c r="P7" s="239" t="s">
        <v>85</v>
      </c>
      <c r="Q7" s="239"/>
      <c r="R7" s="239" t="s">
        <v>86</v>
      </c>
      <c r="S7" s="239"/>
      <c r="T7" s="239" t="s">
        <v>87</v>
      </c>
      <c r="U7" s="239"/>
      <c r="V7" s="239" t="s">
        <v>88</v>
      </c>
      <c r="W7" s="239"/>
      <c r="Y7" s="36"/>
      <c r="Z7" s="36"/>
    </row>
    <row r="8" spans="1:31" ht="18" customHeight="1" x14ac:dyDescent="0.2">
      <c r="A8" s="234"/>
      <c r="B8" s="234"/>
      <c r="C8" s="236"/>
      <c r="D8" s="236"/>
      <c r="E8" s="236"/>
      <c r="F8" s="237"/>
      <c r="G8" s="237"/>
      <c r="H8" s="237" t="s">
        <v>89</v>
      </c>
      <c r="I8" s="237" t="s">
        <v>90</v>
      </c>
      <c r="J8" s="239" t="s">
        <v>91</v>
      </c>
      <c r="K8" s="239"/>
      <c r="L8" s="239"/>
      <c r="M8" s="239"/>
      <c r="N8" s="237" t="s">
        <v>92</v>
      </c>
      <c r="O8" s="237" t="s">
        <v>34</v>
      </c>
      <c r="P8" s="239"/>
      <c r="Q8" s="239"/>
      <c r="R8" s="239"/>
      <c r="S8" s="239"/>
      <c r="T8" s="239"/>
      <c r="U8" s="239"/>
      <c r="V8" s="239"/>
      <c r="W8" s="239"/>
      <c r="Y8" s="36"/>
      <c r="Z8" s="36"/>
    </row>
    <row r="9" spans="1:31" ht="125.25" x14ac:dyDescent="0.2">
      <c r="A9" s="235"/>
      <c r="B9" s="235"/>
      <c r="C9" s="44" t="s">
        <v>93</v>
      </c>
      <c r="D9" s="44" t="s">
        <v>94</v>
      </c>
      <c r="E9" s="44" t="s">
        <v>95</v>
      </c>
      <c r="F9" s="238"/>
      <c r="G9" s="238"/>
      <c r="H9" s="238"/>
      <c r="I9" s="238"/>
      <c r="J9" s="44" t="s">
        <v>96</v>
      </c>
      <c r="K9" s="44" t="s">
        <v>97</v>
      </c>
      <c r="L9" s="44" t="s">
        <v>98</v>
      </c>
      <c r="M9" s="44" t="s">
        <v>99</v>
      </c>
      <c r="N9" s="238"/>
      <c r="O9" s="238"/>
      <c r="P9" s="44" t="s">
        <v>100</v>
      </c>
      <c r="Q9" s="44" t="s">
        <v>101</v>
      </c>
      <c r="R9" s="45" t="s">
        <v>102</v>
      </c>
      <c r="S9" s="45" t="s">
        <v>103</v>
      </c>
      <c r="T9" s="44" t="s">
        <v>104</v>
      </c>
      <c r="U9" s="44" t="s">
        <v>105</v>
      </c>
      <c r="V9" s="44" t="s">
        <v>106</v>
      </c>
      <c r="W9" s="44" t="s">
        <v>107</v>
      </c>
      <c r="Y9" s="36"/>
      <c r="Z9" s="36"/>
    </row>
    <row r="10" spans="1:31" ht="12.75" x14ac:dyDescent="0.2">
      <c r="A10" s="42">
        <v>1</v>
      </c>
      <c r="B10" s="46">
        <v>2</v>
      </c>
      <c r="C10" s="42">
        <v>3</v>
      </c>
      <c r="D10" s="42">
        <v>4</v>
      </c>
      <c r="E10" s="42">
        <v>5</v>
      </c>
      <c r="F10" s="47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2">
        <v>13</v>
      </c>
      <c r="N10" s="42">
        <v>14</v>
      </c>
      <c r="O10" s="42">
        <v>15</v>
      </c>
      <c r="P10" s="42">
        <v>16</v>
      </c>
      <c r="Q10" s="42">
        <v>17</v>
      </c>
      <c r="R10" s="42">
        <v>18</v>
      </c>
      <c r="S10" s="48">
        <v>19</v>
      </c>
      <c r="T10" s="48">
        <v>20</v>
      </c>
      <c r="U10" s="42">
        <v>21</v>
      </c>
      <c r="V10" s="48">
        <v>22</v>
      </c>
      <c r="W10" s="42">
        <v>23</v>
      </c>
      <c r="Y10" s="36"/>
      <c r="Z10" s="36"/>
    </row>
    <row r="11" spans="1:31" ht="12.75" x14ac:dyDescent="0.2">
      <c r="A11" s="49" t="s">
        <v>108</v>
      </c>
      <c r="B11" s="49" t="s">
        <v>109</v>
      </c>
      <c r="C11" s="50"/>
      <c r="D11" s="50"/>
      <c r="E11" s="50"/>
      <c r="F11" s="49">
        <f t="shared" ref="F11:U11" si="0">F12+F26</f>
        <v>1476</v>
      </c>
      <c r="G11" s="49">
        <f t="shared" si="0"/>
        <v>0</v>
      </c>
      <c r="H11" s="49">
        <f t="shared" si="0"/>
        <v>1476</v>
      </c>
      <c r="I11" s="49">
        <f t="shared" si="0"/>
        <v>50</v>
      </c>
      <c r="J11" s="49">
        <f t="shared" si="0"/>
        <v>852</v>
      </c>
      <c r="K11" s="49">
        <f t="shared" si="0"/>
        <v>564</v>
      </c>
      <c r="L11" s="49">
        <f t="shared" si="0"/>
        <v>0</v>
      </c>
      <c r="M11" s="49">
        <f t="shared" si="0"/>
        <v>0</v>
      </c>
      <c r="N11" s="49">
        <f t="shared" si="0"/>
        <v>36</v>
      </c>
      <c r="O11" s="49">
        <f t="shared" si="0"/>
        <v>24</v>
      </c>
      <c r="P11" s="49">
        <f t="shared" si="0"/>
        <v>612</v>
      </c>
      <c r="Q11" s="49">
        <f t="shared" si="0"/>
        <v>804</v>
      </c>
      <c r="R11" s="49">
        <f t="shared" si="0"/>
        <v>0</v>
      </c>
      <c r="S11" s="49">
        <f t="shared" si="0"/>
        <v>0</v>
      </c>
      <c r="T11" s="49">
        <f t="shared" si="0"/>
        <v>0</v>
      </c>
      <c r="U11" s="49">
        <f t="shared" si="0"/>
        <v>0</v>
      </c>
      <c r="V11" s="49">
        <f>V12+V26</f>
        <v>0</v>
      </c>
      <c r="W11" s="49">
        <f>W12+W26</f>
        <v>0</v>
      </c>
      <c r="Y11" s="36"/>
      <c r="Z11" s="36"/>
    </row>
    <row r="12" spans="1:31" ht="18" customHeight="1" x14ac:dyDescent="0.2">
      <c r="A12" s="243" t="s">
        <v>110</v>
      </c>
      <c r="B12" s="243"/>
      <c r="C12" s="51"/>
      <c r="D12" s="51"/>
      <c r="E12" s="52"/>
      <c r="F12" s="51">
        <f t="shared" ref="F12:U12" si="1">SUM(F13:F25)</f>
        <v>1380</v>
      </c>
      <c r="G12" s="51">
        <f t="shared" si="1"/>
        <v>0</v>
      </c>
      <c r="H12" s="51">
        <f t="shared" si="1"/>
        <v>1380</v>
      </c>
      <c r="I12" s="51">
        <f t="shared" si="1"/>
        <v>0</v>
      </c>
      <c r="J12" s="51">
        <f t="shared" si="1"/>
        <v>840</v>
      </c>
      <c r="K12" s="51">
        <f t="shared" si="1"/>
        <v>492</v>
      </c>
      <c r="L12" s="51">
        <f t="shared" si="1"/>
        <v>0</v>
      </c>
      <c r="M12" s="51">
        <f t="shared" si="1"/>
        <v>0</v>
      </c>
      <c r="N12" s="51">
        <f t="shared" si="1"/>
        <v>24</v>
      </c>
      <c r="O12" s="51">
        <f t="shared" si="1"/>
        <v>24</v>
      </c>
      <c r="P12" s="51">
        <f t="shared" si="1"/>
        <v>548</v>
      </c>
      <c r="Q12" s="51">
        <f t="shared" si="1"/>
        <v>784</v>
      </c>
      <c r="R12" s="51">
        <f t="shared" si="1"/>
        <v>0</v>
      </c>
      <c r="S12" s="51">
        <f t="shared" si="1"/>
        <v>0</v>
      </c>
      <c r="T12" s="51">
        <f t="shared" si="1"/>
        <v>0</v>
      </c>
      <c r="U12" s="51">
        <f t="shared" si="1"/>
        <v>0</v>
      </c>
      <c r="V12" s="51">
        <f>SUM(V13:V25)</f>
        <v>0</v>
      </c>
      <c r="W12" s="51">
        <f>SUM(W13:W25)</f>
        <v>0</v>
      </c>
      <c r="Y12" s="36"/>
      <c r="Z12" s="36"/>
    </row>
    <row r="13" spans="1:31" ht="14.25" x14ac:dyDescent="0.2">
      <c r="A13" s="53" t="s">
        <v>111</v>
      </c>
      <c r="B13" s="53" t="s">
        <v>112</v>
      </c>
      <c r="C13" s="40" t="s">
        <v>113</v>
      </c>
      <c r="D13" s="54"/>
      <c r="E13" s="40"/>
      <c r="F13" s="55">
        <v>72</v>
      </c>
      <c r="G13" s="42"/>
      <c r="H13" s="42">
        <f t="shared" ref="H13:H25" si="2">SUM(N13:U13)</f>
        <v>72</v>
      </c>
      <c r="I13" s="42"/>
      <c r="J13" s="42">
        <f t="shared" ref="J13:J25" si="3">H13-K13-N13-O13</f>
        <v>30</v>
      </c>
      <c r="K13" s="42">
        <v>30</v>
      </c>
      <c r="L13" s="42"/>
      <c r="M13" s="42"/>
      <c r="N13" s="42">
        <v>6</v>
      </c>
      <c r="O13" s="42">
        <v>6</v>
      </c>
      <c r="P13" s="42">
        <v>18</v>
      </c>
      <c r="Q13" s="42">
        <v>42</v>
      </c>
      <c r="R13" s="42"/>
      <c r="S13" s="42"/>
      <c r="T13" s="42"/>
      <c r="U13" s="42"/>
      <c r="V13" s="56"/>
      <c r="W13" s="57"/>
      <c r="Y13" s="36"/>
      <c r="Z13" s="36"/>
    </row>
    <row r="14" spans="1:31" ht="14.25" x14ac:dyDescent="0.2">
      <c r="A14" s="53" t="s">
        <v>114</v>
      </c>
      <c r="B14" s="53" t="s">
        <v>115</v>
      </c>
      <c r="C14" s="54"/>
      <c r="D14" s="40" t="s">
        <v>116</v>
      </c>
      <c r="E14" s="40"/>
      <c r="F14" s="55">
        <v>78</v>
      </c>
      <c r="G14" s="42"/>
      <c r="H14" s="42">
        <f t="shared" si="2"/>
        <v>78</v>
      </c>
      <c r="I14" s="42"/>
      <c r="J14" s="42">
        <f t="shared" si="3"/>
        <v>78</v>
      </c>
      <c r="K14" s="42"/>
      <c r="L14" s="42"/>
      <c r="M14" s="42"/>
      <c r="N14" s="42"/>
      <c r="O14" s="42"/>
      <c r="P14" s="42">
        <v>34</v>
      </c>
      <c r="Q14" s="42">
        <v>44</v>
      </c>
      <c r="R14" s="42"/>
      <c r="S14" s="42"/>
      <c r="T14" s="42"/>
      <c r="U14" s="42"/>
      <c r="V14" s="56"/>
      <c r="W14" s="57"/>
      <c r="Y14" s="36"/>
      <c r="Z14" s="36"/>
    </row>
    <row r="15" spans="1:31" ht="14.25" x14ac:dyDescent="0.2">
      <c r="A15" s="53" t="s">
        <v>117</v>
      </c>
      <c r="B15" s="53" t="s">
        <v>118</v>
      </c>
      <c r="C15" s="54"/>
      <c r="D15" s="40" t="s">
        <v>116</v>
      </c>
      <c r="E15" s="40"/>
      <c r="F15" s="55">
        <v>136</v>
      </c>
      <c r="G15" s="42"/>
      <c r="H15" s="42">
        <f t="shared" si="2"/>
        <v>136</v>
      </c>
      <c r="I15" s="42"/>
      <c r="J15" s="42">
        <f t="shared" si="3"/>
        <v>110</v>
      </c>
      <c r="K15" s="42">
        <v>26</v>
      </c>
      <c r="L15" s="42"/>
      <c r="M15" s="42"/>
      <c r="N15" s="42"/>
      <c r="O15" s="42"/>
      <c r="P15" s="42">
        <v>50</v>
      </c>
      <c r="Q15" s="42">
        <v>86</v>
      </c>
      <c r="R15" s="42"/>
      <c r="S15" s="42"/>
      <c r="T15" s="42"/>
      <c r="U15" s="42"/>
      <c r="V15" s="56"/>
      <c r="W15" s="57"/>
      <c r="Y15" s="36"/>
      <c r="Z15" s="36"/>
    </row>
    <row r="16" spans="1:31" ht="14.25" x14ac:dyDescent="0.2">
      <c r="A16" s="53" t="s">
        <v>119</v>
      </c>
      <c r="B16" s="53" t="s">
        <v>120</v>
      </c>
      <c r="C16" s="54"/>
      <c r="D16" s="40" t="s">
        <v>116</v>
      </c>
      <c r="E16" s="40"/>
      <c r="F16" s="55">
        <v>108</v>
      </c>
      <c r="G16" s="42"/>
      <c r="H16" s="42">
        <f t="shared" si="2"/>
        <v>108</v>
      </c>
      <c r="I16" s="42"/>
      <c r="J16" s="42">
        <f t="shared" si="3"/>
        <v>90</v>
      </c>
      <c r="K16" s="42">
        <v>18</v>
      </c>
      <c r="L16" s="42"/>
      <c r="M16" s="42"/>
      <c r="N16" s="42"/>
      <c r="O16" s="42"/>
      <c r="P16" s="42">
        <v>34</v>
      </c>
      <c r="Q16" s="42">
        <v>74</v>
      </c>
      <c r="R16" s="42"/>
      <c r="S16" s="42"/>
      <c r="T16" s="42"/>
      <c r="U16" s="42"/>
      <c r="V16" s="56"/>
      <c r="W16" s="57"/>
      <c r="Y16" s="36"/>
      <c r="Z16" s="36"/>
    </row>
    <row r="17" spans="1:26" ht="14.25" x14ac:dyDescent="0.2">
      <c r="A17" s="53" t="s">
        <v>121</v>
      </c>
      <c r="B17" s="53" t="s">
        <v>122</v>
      </c>
      <c r="C17" s="54"/>
      <c r="D17" s="40" t="s">
        <v>116</v>
      </c>
      <c r="E17" s="40"/>
      <c r="F17" s="55">
        <v>72</v>
      </c>
      <c r="G17" s="42"/>
      <c r="H17" s="42">
        <f t="shared" si="2"/>
        <v>72</v>
      </c>
      <c r="I17" s="42"/>
      <c r="J17" s="42">
        <f t="shared" si="3"/>
        <v>40</v>
      </c>
      <c r="K17" s="42">
        <v>32</v>
      </c>
      <c r="L17" s="42"/>
      <c r="M17" s="42"/>
      <c r="N17" s="42"/>
      <c r="O17" s="42"/>
      <c r="P17" s="42">
        <v>18</v>
      </c>
      <c r="Q17" s="42">
        <v>54</v>
      </c>
      <c r="R17" s="42"/>
      <c r="S17" s="42"/>
      <c r="T17" s="42"/>
      <c r="U17" s="42"/>
      <c r="V17" s="56"/>
      <c r="W17" s="57"/>
      <c r="Y17" s="36"/>
      <c r="Z17" s="36"/>
    </row>
    <row r="18" spans="1:26" ht="14.25" x14ac:dyDescent="0.2">
      <c r="A18" s="53" t="s">
        <v>123</v>
      </c>
      <c r="B18" s="53" t="s">
        <v>124</v>
      </c>
      <c r="C18" s="54"/>
      <c r="D18" s="40" t="s">
        <v>116</v>
      </c>
      <c r="E18" s="40"/>
      <c r="F18" s="55">
        <v>72</v>
      </c>
      <c r="G18" s="42"/>
      <c r="H18" s="42">
        <f t="shared" si="2"/>
        <v>72</v>
      </c>
      <c r="I18" s="42"/>
      <c r="J18" s="42">
        <f t="shared" si="3"/>
        <v>0</v>
      </c>
      <c r="K18" s="42">
        <v>72</v>
      </c>
      <c r="L18" s="42"/>
      <c r="M18" s="42"/>
      <c r="N18" s="42"/>
      <c r="O18" s="42"/>
      <c r="P18" s="42">
        <v>34</v>
      </c>
      <c r="Q18" s="42">
        <v>38</v>
      </c>
      <c r="R18" s="42"/>
      <c r="S18" s="42"/>
      <c r="T18" s="42"/>
      <c r="U18" s="42"/>
      <c r="V18" s="56"/>
      <c r="W18" s="57"/>
      <c r="Y18" s="36"/>
      <c r="Z18" s="36"/>
    </row>
    <row r="19" spans="1:26" ht="14.25" x14ac:dyDescent="0.2">
      <c r="A19" s="53" t="s">
        <v>125</v>
      </c>
      <c r="B19" s="53" t="s">
        <v>126</v>
      </c>
      <c r="C19" s="40" t="s">
        <v>113</v>
      </c>
      <c r="D19" s="54"/>
      <c r="E19" s="40"/>
      <c r="F19" s="55">
        <v>246</v>
      </c>
      <c r="G19" s="42"/>
      <c r="H19" s="42">
        <f t="shared" si="2"/>
        <v>246</v>
      </c>
      <c r="I19" s="42"/>
      <c r="J19" s="42">
        <f t="shared" si="3"/>
        <v>204</v>
      </c>
      <c r="K19" s="42">
        <v>30</v>
      </c>
      <c r="L19" s="42"/>
      <c r="M19" s="42"/>
      <c r="N19" s="42">
        <v>6</v>
      </c>
      <c r="O19" s="42">
        <v>6</v>
      </c>
      <c r="P19" s="42">
        <v>106</v>
      </c>
      <c r="Q19" s="42">
        <v>128</v>
      </c>
      <c r="R19" s="42"/>
      <c r="S19" s="42"/>
      <c r="T19" s="42"/>
      <c r="U19" s="42"/>
      <c r="V19" s="56"/>
      <c r="W19" s="57"/>
      <c r="Y19" s="36"/>
      <c r="Z19" s="36"/>
    </row>
    <row r="20" spans="1:26" ht="14.25" x14ac:dyDescent="0.2">
      <c r="A20" s="53" t="s">
        <v>127</v>
      </c>
      <c r="B20" s="53" t="s">
        <v>128</v>
      </c>
      <c r="C20" s="40" t="s">
        <v>113</v>
      </c>
      <c r="D20" s="40"/>
      <c r="E20" s="40"/>
      <c r="F20" s="55">
        <v>144</v>
      </c>
      <c r="G20" s="42"/>
      <c r="H20" s="42">
        <f t="shared" si="2"/>
        <v>144</v>
      </c>
      <c r="I20" s="42"/>
      <c r="J20" s="42">
        <f t="shared" si="3"/>
        <v>10</v>
      </c>
      <c r="K20" s="42">
        <v>122</v>
      </c>
      <c r="L20" s="42"/>
      <c r="M20" s="42"/>
      <c r="N20" s="42">
        <v>6</v>
      </c>
      <c r="O20" s="42">
        <v>6</v>
      </c>
      <c r="P20" s="42">
        <v>50</v>
      </c>
      <c r="Q20" s="42">
        <v>82</v>
      </c>
      <c r="R20" s="42"/>
      <c r="S20" s="42"/>
      <c r="T20" s="42"/>
      <c r="U20" s="42"/>
      <c r="V20" s="56"/>
      <c r="W20" s="57"/>
      <c r="Y20" s="36"/>
      <c r="Z20" s="36"/>
    </row>
    <row r="21" spans="1:26" ht="14.25" x14ac:dyDescent="0.2">
      <c r="A21" s="53" t="s">
        <v>129</v>
      </c>
      <c r="B21" s="53" t="s">
        <v>130</v>
      </c>
      <c r="C21" s="54"/>
      <c r="D21" s="40"/>
      <c r="E21" s="40" t="s">
        <v>131</v>
      </c>
      <c r="F21" s="55">
        <v>78</v>
      </c>
      <c r="G21" s="42"/>
      <c r="H21" s="42">
        <f t="shared" si="2"/>
        <v>78</v>
      </c>
      <c r="I21" s="42"/>
      <c r="J21" s="42">
        <f t="shared" si="3"/>
        <v>0</v>
      </c>
      <c r="K21" s="42">
        <v>78</v>
      </c>
      <c r="L21" s="42"/>
      <c r="M21" s="42"/>
      <c r="N21" s="42"/>
      <c r="O21" s="42"/>
      <c r="P21" s="42">
        <v>34</v>
      </c>
      <c r="Q21" s="42">
        <v>44</v>
      </c>
      <c r="R21" s="42"/>
      <c r="S21" s="42"/>
      <c r="T21" s="42"/>
      <c r="U21" s="42"/>
      <c r="V21" s="56"/>
      <c r="W21" s="57"/>
      <c r="Y21" s="36"/>
      <c r="Z21" s="36"/>
    </row>
    <row r="22" spans="1:26" ht="14.25" x14ac:dyDescent="0.2">
      <c r="A22" s="53" t="s">
        <v>132</v>
      </c>
      <c r="B22" s="53" t="s">
        <v>133</v>
      </c>
      <c r="C22" s="54"/>
      <c r="D22" s="40" t="s">
        <v>116</v>
      </c>
      <c r="E22" s="40"/>
      <c r="F22" s="55">
        <v>68</v>
      </c>
      <c r="G22" s="42"/>
      <c r="H22" s="42">
        <f t="shared" si="2"/>
        <v>68</v>
      </c>
      <c r="I22" s="42"/>
      <c r="J22" s="42">
        <f t="shared" si="3"/>
        <v>30</v>
      </c>
      <c r="K22" s="42">
        <v>38</v>
      </c>
      <c r="L22" s="42"/>
      <c r="M22" s="42"/>
      <c r="N22" s="42"/>
      <c r="O22" s="42"/>
      <c r="P22" s="42">
        <v>34</v>
      </c>
      <c r="Q22" s="42">
        <v>34</v>
      </c>
      <c r="R22" s="42"/>
      <c r="S22" s="42"/>
      <c r="T22" s="42"/>
      <c r="U22" s="42"/>
      <c r="V22" s="56"/>
      <c r="W22" s="57"/>
      <c r="Y22" s="36"/>
      <c r="Z22" s="36"/>
    </row>
    <row r="23" spans="1:26" ht="14.25" x14ac:dyDescent="0.2">
      <c r="A23" s="53" t="s">
        <v>134</v>
      </c>
      <c r="B23" s="53" t="s">
        <v>135</v>
      </c>
      <c r="C23" s="40" t="s">
        <v>113</v>
      </c>
      <c r="D23" s="40"/>
      <c r="E23" s="40"/>
      <c r="F23" s="55">
        <v>162</v>
      </c>
      <c r="G23" s="42"/>
      <c r="H23" s="42">
        <f t="shared" si="2"/>
        <v>162</v>
      </c>
      <c r="I23" s="42"/>
      <c r="J23" s="58">
        <v>132</v>
      </c>
      <c r="K23" s="58">
        <v>18</v>
      </c>
      <c r="L23" s="42"/>
      <c r="M23" s="42"/>
      <c r="N23" s="42">
        <v>6</v>
      </c>
      <c r="O23" s="42">
        <v>6</v>
      </c>
      <c r="P23" s="42">
        <v>68</v>
      </c>
      <c r="Q23" s="42">
        <v>82</v>
      </c>
      <c r="R23" s="42"/>
      <c r="S23" s="42"/>
      <c r="T23" s="42"/>
      <c r="U23" s="42"/>
      <c r="V23" s="56"/>
      <c r="W23" s="57"/>
      <c r="Y23" s="36"/>
      <c r="Z23" s="36"/>
    </row>
    <row r="24" spans="1:26" ht="14.25" x14ac:dyDescent="0.2">
      <c r="A24" s="53" t="s">
        <v>136</v>
      </c>
      <c r="B24" s="53" t="s">
        <v>137</v>
      </c>
      <c r="C24" s="40"/>
      <c r="D24" s="40" t="s">
        <v>116</v>
      </c>
      <c r="E24" s="40"/>
      <c r="F24" s="55">
        <v>72</v>
      </c>
      <c r="G24" s="42"/>
      <c r="H24" s="42">
        <f t="shared" si="2"/>
        <v>72</v>
      </c>
      <c r="I24" s="42"/>
      <c r="J24" s="58">
        <v>66</v>
      </c>
      <c r="K24" s="58">
        <v>6</v>
      </c>
      <c r="L24" s="42"/>
      <c r="M24" s="42"/>
      <c r="N24" s="42"/>
      <c r="O24" s="42"/>
      <c r="P24" s="42">
        <v>34</v>
      </c>
      <c r="Q24" s="42">
        <v>38</v>
      </c>
      <c r="R24" s="42"/>
      <c r="S24" s="42"/>
      <c r="T24" s="42"/>
      <c r="U24" s="42"/>
      <c r="V24" s="56"/>
      <c r="W24" s="57"/>
      <c r="Y24" s="36"/>
      <c r="Z24" s="36"/>
    </row>
    <row r="25" spans="1:26" ht="14.25" x14ac:dyDescent="0.2">
      <c r="A25" s="53" t="s">
        <v>138</v>
      </c>
      <c r="B25" s="53" t="s">
        <v>139</v>
      </c>
      <c r="C25" s="40"/>
      <c r="D25" s="40" t="s">
        <v>116</v>
      </c>
      <c r="E25" s="40"/>
      <c r="F25" s="55">
        <v>72</v>
      </c>
      <c r="G25" s="42"/>
      <c r="H25" s="42">
        <f t="shared" si="2"/>
        <v>72</v>
      </c>
      <c r="I25" s="42"/>
      <c r="J25" s="42">
        <f t="shared" si="3"/>
        <v>50</v>
      </c>
      <c r="K25" s="42">
        <v>22</v>
      </c>
      <c r="L25" s="42"/>
      <c r="M25" s="42"/>
      <c r="N25" s="42"/>
      <c r="O25" s="42"/>
      <c r="P25" s="42">
        <v>34</v>
      </c>
      <c r="Q25" s="42">
        <v>38</v>
      </c>
      <c r="R25" s="42"/>
      <c r="S25" s="42"/>
      <c r="T25" s="42"/>
      <c r="U25" s="42"/>
      <c r="V25" s="56"/>
      <c r="W25" s="57"/>
      <c r="Y25" s="36"/>
      <c r="Z25" s="36"/>
    </row>
    <row r="26" spans="1:26" ht="18" customHeight="1" x14ac:dyDescent="0.2">
      <c r="A26" s="243" t="s">
        <v>140</v>
      </c>
      <c r="B26" s="243"/>
      <c r="C26" s="59"/>
      <c r="D26" s="59"/>
      <c r="E26" s="59"/>
      <c r="F26" s="51">
        <f t="shared" ref="F26:U26" si="4">SUM(F27:F29)</f>
        <v>96</v>
      </c>
      <c r="G26" s="51">
        <f t="shared" si="4"/>
        <v>0</v>
      </c>
      <c r="H26" s="51">
        <f t="shared" si="4"/>
        <v>96</v>
      </c>
      <c r="I26" s="51">
        <f t="shared" si="4"/>
        <v>50</v>
      </c>
      <c r="J26" s="51">
        <f t="shared" si="4"/>
        <v>12</v>
      </c>
      <c r="K26" s="51">
        <f t="shared" si="4"/>
        <v>72</v>
      </c>
      <c r="L26" s="51">
        <f t="shared" si="4"/>
        <v>0</v>
      </c>
      <c r="M26" s="51">
        <f t="shared" si="4"/>
        <v>0</v>
      </c>
      <c r="N26" s="51">
        <f t="shared" si="4"/>
        <v>12</v>
      </c>
      <c r="O26" s="51">
        <f t="shared" si="4"/>
        <v>0</v>
      </c>
      <c r="P26" s="51">
        <f t="shared" si="4"/>
        <v>64</v>
      </c>
      <c r="Q26" s="51">
        <f t="shared" si="4"/>
        <v>20</v>
      </c>
      <c r="R26" s="51">
        <f t="shared" si="4"/>
        <v>0</v>
      </c>
      <c r="S26" s="51">
        <f t="shared" si="4"/>
        <v>0</v>
      </c>
      <c r="T26" s="51">
        <f t="shared" si="4"/>
        <v>0</v>
      </c>
      <c r="U26" s="51">
        <f t="shared" si="4"/>
        <v>0</v>
      </c>
      <c r="V26" s="51">
        <f>SUM(V27:V29)</f>
        <v>0</v>
      </c>
      <c r="W26" s="51">
        <f>SUM(W27:W29)</f>
        <v>0</v>
      </c>
      <c r="Y26" s="36"/>
      <c r="Z26" s="36"/>
    </row>
    <row r="27" spans="1:26" ht="14.25" x14ac:dyDescent="0.2">
      <c r="A27" s="53" t="s">
        <v>141</v>
      </c>
      <c r="B27" s="60" t="s">
        <v>142</v>
      </c>
      <c r="C27" s="40"/>
      <c r="D27" s="234" t="s">
        <v>143</v>
      </c>
      <c r="E27" s="40"/>
      <c r="F27" s="55">
        <v>32</v>
      </c>
      <c r="G27" s="42"/>
      <c r="H27" s="42">
        <v>32</v>
      </c>
      <c r="I27" s="42">
        <f>K27</f>
        <v>20</v>
      </c>
      <c r="J27" s="42"/>
      <c r="K27" s="42">
        <v>20</v>
      </c>
      <c r="L27" s="42"/>
      <c r="M27" s="42"/>
      <c r="N27" s="42">
        <v>12</v>
      </c>
      <c r="O27" s="42"/>
      <c r="P27" s="42">
        <v>0</v>
      </c>
      <c r="Q27" s="42">
        <v>20</v>
      </c>
      <c r="R27" s="42"/>
      <c r="S27" s="42"/>
      <c r="T27" s="42"/>
      <c r="U27" s="42"/>
      <c r="V27" s="56"/>
      <c r="W27" s="57"/>
      <c r="Y27" s="36"/>
      <c r="Z27" s="36"/>
    </row>
    <row r="28" spans="1:26" ht="14.25" x14ac:dyDescent="0.2">
      <c r="A28" s="53" t="s">
        <v>144</v>
      </c>
      <c r="B28" s="60" t="s">
        <v>145</v>
      </c>
      <c r="C28" s="54"/>
      <c r="D28" s="234"/>
      <c r="E28" s="40"/>
      <c r="F28" s="55">
        <v>32</v>
      </c>
      <c r="G28" s="42"/>
      <c r="H28" s="42">
        <f t="shared" ref="H28:H29" si="5">SUM(O28:U28)</f>
        <v>32</v>
      </c>
      <c r="I28" s="42"/>
      <c r="J28" s="42">
        <v>10</v>
      </c>
      <c r="K28" s="42">
        <v>22</v>
      </c>
      <c r="L28" s="42"/>
      <c r="M28" s="42"/>
      <c r="N28" s="42"/>
      <c r="O28" s="42"/>
      <c r="P28" s="42">
        <v>32</v>
      </c>
      <c r="Q28" s="42">
        <v>0</v>
      </c>
      <c r="R28" s="42"/>
      <c r="S28" s="42"/>
      <c r="T28" s="42"/>
      <c r="U28" s="42"/>
      <c r="V28" s="56"/>
      <c r="W28" s="57"/>
      <c r="Y28" s="36"/>
      <c r="Z28" s="36"/>
    </row>
    <row r="29" spans="1:26" ht="14.25" x14ac:dyDescent="0.2">
      <c r="A29" s="60" t="s">
        <v>146</v>
      </c>
      <c r="B29" s="60" t="s">
        <v>147</v>
      </c>
      <c r="C29" s="61"/>
      <c r="D29" s="41" t="s">
        <v>116</v>
      </c>
      <c r="E29" s="41"/>
      <c r="F29" s="55">
        <v>32</v>
      </c>
      <c r="G29" s="42"/>
      <c r="H29" s="42">
        <f t="shared" si="5"/>
        <v>32</v>
      </c>
      <c r="I29" s="47">
        <f>K29</f>
        <v>30</v>
      </c>
      <c r="J29" s="42">
        <v>2</v>
      </c>
      <c r="K29" s="42">
        <v>30</v>
      </c>
      <c r="L29" s="47"/>
      <c r="M29" s="47"/>
      <c r="N29" s="47"/>
      <c r="O29" s="42"/>
      <c r="P29" s="42">
        <v>32</v>
      </c>
      <c r="Q29" s="42">
        <v>0</v>
      </c>
      <c r="R29" s="42"/>
      <c r="S29" s="47"/>
      <c r="T29" s="47"/>
      <c r="U29" s="47"/>
      <c r="V29" s="56"/>
      <c r="W29" s="57"/>
      <c r="Y29" s="36"/>
      <c r="Z29" s="36"/>
    </row>
    <row r="30" spans="1:26" ht="12.75" x14ac:dyDescent="0.2">
      <c r="A30" s="62" t="s">
        <v>148</v>
      </c>
      <c r="B30" s="62" t="s">
        <v>149</v>
      </c>
      <c r="C30" s="62"/>
      <c r="D30" s="62"/>
      <c r="E30" s="62"/>
      <c r="F30" s="62">
        <f t="shared" ref="F30:W30" si="6">F31+F38+F55</f>
        <v>3852</v>
      </c>
      <c r="G30" s="62">
        <f t="shared" si="6"/>
        <v>110</v>
      </c>
      <c r="H30" s="62">
        <f t="shared" si="6"/>
        <v>2494</v>
      </c>
      <c r="I30" s="62">
        <f t="shared" si="6"/>
        <v>2458</v>
      </c>
      <c r="J30" s="62">
        <f t="shared" si="6"/>
        <v>1134</v>
      </c>
      <c r="K30" s="62">
        <f t="shared" si="6"/>
        <v>1234</v>
      </c>
      <c r="L30" s="62">
        <f t="shared" si="6"/>
        <v>38</v>
      </c>
      <c r="M30" s="62">
        <f t="shared" si="6"/>
        <v>1224</v>
      </c>
      <c r="N30" s="62">
        <f t="shared" si="6"/>
        <v>32</v>
      </c>
      <c r="O30" s="62">
        <f t="shared" si="6"/>
        <v>96</v>
      </c>
      <c r="P30" s="62">
        <f t="shared" si="6"/>
        <v>0</v>
      </c>
      <c r="Q30" s="62">
        <f t="shared" si="6"/>
        <v>0</v>
      </c>
      <c r="R30" s="62">
        <f t="shared" si="6"/>
        <v>578</v>
      </c>
      <c r="S30" s="62">
        <f t="shared" si="6"/>
        <v>586</v>
      </c>
      <c r="T30" s="62">
        <f t="shared" si="6"/>
        <v>578</v>
      </c>
      <c r="U30" s="62">
        <f t="shared" si="6"/>
        <v>842</v>
      </c>
      <c r="V30" s="62">
        <f t="shared" si="6"/>
        <v>560</v>
      </c>
      <c r="W30" s="62">
        <f t="shared" si="6"/>
        <v>470</v>
      </c>
      <c r="Y30" s="36"/>
      <c r="Z30" s="36"/>
    </row>
    <row r="31" spans="1:26" ht="12.75" x14ac:dyDescent="0.2">
      <c r="A31" s="59" t="s">
        <v>150</v>
      </c>
      <c r="B31" s="59" t="s">
        <v>151</v>
      </c>
      <c r="C31" s="59"/>
      <c r="D31" s="59"/>
      <c r="E31" s="59"/>
      <c r="F31" s="59">
        <f t="shared" ref="F31:U31" si="7">SUM(F32:F37)</f>
        <v>454</v>
      </c>
      <c r="G31" s="59">
        <f t="shared" si="7"/>
        <v>18</v>
      </c>
      <c r="H31" s="59">
        <f t="shared" si="7"/>
        <v>436</v>
      </c>
      <c r="I31" s="59">
        <f t="shared" si="7"/>
        <v>344</v>
      </c>
      <c r="J31" s="59">
        <f t="shared" si="7"/>
        <v>92</v>
      </c>
      <c r="K31" s="59">
        <f t="shared" si="7"/>
        <v>344</v>
      </c>
      <c r="L31" s="59">
        <f t="shared" si="7"/>
        <v>0</v>
      </c>
      <c r="M31" s="59">
        <f t="shared" si="7"/>
        <v>0</v>
      </c>
      <c r="N31" s="59">
        <f t="shared" si="7"/>
        <v>0</v>
      </c>
      <c r="O31" s="59">
        <f t="shared" si="7"/>
        <v>0</v>
      </c>
      <c r="P31" s="59">
        <f t="shared" si="7"/>
        <v>0</v>
      </c>
      <c r="Q31" s="59">
        <f t="shared" si="7"/>
        <v>0</v>
      </c>
      <c r="R31" s="59">
        <f t="shared" si="7"/>
        <v>84</v>
      </c>
      <c r="S31" s="59">
        <f t="shared" si="7"/>
        <v>160</v>
      </c>
      <c r="T31" s="59">
        <f t="shared" si="7"/>
        <v>44</v>
      </c>
      <c r="U31" s="59">
        <f t="shared" si="7"/>
        <v>44</v>
      </c>
      <c r="V31" s="59">
        <f>SUM(V32:V37)</f>
        <v>76</v>
      </c>
      <c r="W31" s="59">
        <f>SUM(W32:W37)</f>
        <v>28</v>
      </c>
      <c r="Y31" s="36"/>
      <c r="Z31" s="36"/>
    </row>
    <row r="32" spans="1:26" x14ac:dyDescent="0.2">
      <c r="A32" s="63" t="s">
        <v>152</v>
      </c>
      <c r="B32" s="53" t="s">
        <v>153</v>
      </c>
      <c r="C32" s="63"/>
      <c r="D32" s="43" t="s">
        <v>116</v>
      </c>
      <c r="E32" s="42"/>
      <c r="F32" s="64">
        <v>36</v>
      </c>
      <c r="G32" s="40">
        <v>2</v>
      </c>
      <c r="H32" s="65">
        <f t="shared" ref="H32:H37" si="8">SUM(N32:W32)</f>
        <v>34</v>
      </c>
      <c r="I32" s="40">
        <f t="shared" ref="I32:I37" si="9">K32</f>
        <v>2</v>
      </c>
      <c r="J32" s="40">
        <v>32</v>
      </c>
      <c r="K32" s="40">
        <f t="shared" ref="K32:K37" si="10">H32-J32</f>
        <v>2</v>
      </c>
      <c r="L32" s="42"/>
      <c r="M32" s="42"/>
      <c r="N32" s="53"/>
      <c r="O32" s="66"/>
      <c r="P32" s="67"/>
      <c r="Q32" s="68"/>
      <c r="R32" s="68">
        <v>34</v>
      </c>
      <c r="S32" s="68"/>
      <c r="T32" s="68"/>
      <c r="U32" s="47"/>
      <c r="V32" s="56"/>
      <c r="W32" s="57"/>
      <c r="Y32" s="36"/>
      <c r="Z32" s="36"/>
    </row>
    <row r="33" spans="1:26" ht="25.5" x14ac:dyDescent="0.2">
      <c r="A33" s="63" t="s">
        <v>154</v>
      </c>
      <c r="B33" s="53" t="s">
        <v>155</v>
      </c>
      <c r="C33" s="63"/>
      <c r="D33" s="43" t="s">
        <v>116</v>
      </c>
      <c r="E33" s="42"/>
      <c r="F33" s="64">
        <v>166</v>
      </c>
      <c r="G33" s="40">
        <v>8</v>
      </c>
      <c r="H33" s="65">
        <f t="shared" si="8"/>
        <v>158</v>
      </c>
      <c r="I33" s="40">
        <f t="shared" si="9"/>
        <v>158</v>
      </c>
      <c r="J33" s="40"/>
      <c r="K33" s="40">
        <f t="shared" si="10"/>
        <v>158</v>
      </c>
      <c r="L33" s="42"/>
      <c r="M33" s="42"/>
      <c r="N33" s="53"/>
      <c r="O33" s="66"/>
      <c r="P33" s="47"/>
      <c r="Q33" s="68"/>
      <c r="R33" s="68">
        <v>34</v>
      </c>
      <c r="S33" s="68">
        <v>44</v>
      </c>
      <c r="T33" s="68">
        <v>22</v>
      </c>
      <c r="U33" s="47">
        <v>22</v>
      </c>
      <c r="V33" s="47">
        <v>22</v>
      </c>
      <c r="W33" s="47">
        <v>14</v>
      </c>
      <c r="Y33" s="36"/>
      <c r="Z33" s="36"/>
    </row>
    <row r="34" spans="1:26" ht="14.25" x14ac:dyDescent="0.2">
      <c r="A34" s="63" t="s">
        <v>156</v>
      </c>
      <c r="B34" s="53" t="s">
        <v>157</v>
      </c>
      <c r="C34" s="63"/>
      <c r="D34" s="43" t="s">
        <v>116</v>
      </c>
      <c r="E34" s="42"/>
      <c r="F34" s="64">
        <v>68</v>
      </c>
      <c r="G34" s="40"/>
      <c r="H34" s="65">
        <f t="shared" si="8"/>
        <v>68</v>
      </c>
      <c r="I34" s="40">
        <f t="shared" si="9"/>
        <v>48</v>
      </c>
      <c r="J34" s="40">
        <v>20</v>
      </c>
      <c r="K34" s="40">
        <f t="shared" si="10"/>
        <v>48</v>
      </c>
      <c r="L34" s="42"/>
      <c r="M34" s="42"/>
      <c r="N34" s="53"/>
      <c r="O34" s="66"/>
      <c r="P34" s="47"/>
      <c r="Q34" s="68"/>
      <c r="R34" s="68"/>
      <c r="S34" s="68">
        <v>68</v>
      </c>
      <c r="T34" s="68"/>
      <c r="U34" s="47"/>
      <c r="V34" s="56"/>
      <c r="W34" s="57"/>
      <c r="Y34" s="36"/>
      <c r="Z34" s="36"/>
    </row>
    <row r="35" spans="1:26" ht="14.25" x14ac:dyDescent="0.2">
      <c r="A35" s="63" t="s">
        <v>158</v>
      </c>
      <c r="B35" s="53" t="s">
        <v>130</v>
      </c>
      <c r="C35" s="63"/>
      <c r="D35" s="43" t="s">
        <v>116</v>
      </c>
      <c r="E35" s="42"/>
      <c r="F35" s="64">
        <v>112</v>
      </c>
      <c r="G35" s="40"/>
      <c r="H35" s="65">
        <f t="shared" si="8"/>
        <v>112</v>
      </c>
      <c r="I35" s="40">
        <f t="shared" si="9"/>
        <v>112</v>
      </c>
      <c r="J35" s="40"/>
      <c r="K35" s="40">
        <f t="shared" si="10"/>
        <v>112</v>
      </c>
      <c r="L35" s="42"/>
      <c r="M35" s="42"/>
      <c r="N35" s="53"/>
      <c r="O35" s="66"/>
      <c r="P35" s="47"/>
      <c r="Q35" s="68"/>
      <c r="R35" s="68">
        <v>16</v>
      </c>
      <c r="S35" s="68">
        <v>16</v>
      </c>
      <c r="T35" s="68">
        <v>22</v>
      </c>
      <c r="U35" s="47">
        <v>22</v>
      </c>
      <c r="V35" s="69">
        <v>22</v>
      </c>
      <c r="W35" s="46">
        <v>14</v>
      </c>
      <c r="Y35" s="36"/>
      <c r="Z35" s="36"/>
    </row>
    <row r="36" spans="1:26" ht="14.25" x14ac:dyDescent="0.2">
      <c r="A36" s="63" t="s">
        <v>159</v>
      </c>
      <c r="B36" s="53" t="s">
        <v>160</v>
      </c>
      <c r="C36" s="63"/>
      <c r="D36" s="43" t="s">
        <v>116</v>
      </c>
      <c r="E36" s="42"/>
      <c r="F36" s="64">
        <v>36</v>
      </c>
      <c r="G36" s="40">
        <v>4</v>
      </c>
      <c r="H36" s="65">
        <f t="shared" si="8"/>
        <v>32</v>
      </c>
      <c r="I36" s="40">
        <f t="shared" si="9"/>
        <v>12</v>
      </c>
      <c r="J36" s="40">
        <v>20</v>
      </c>
      <c r="K36" s="40">
        <f t="shared" si="10"/>
        <v>12</v>
      </c>
      <c r="L36" s="42"/>
      <c r="M36" s="42"/>
      <c r="N36" s="53"/>
      <c r="O36" s="66"/>
      <c r="P36" s="47"/>
      <c r="Q36" s="68"/>
      <c r="R36" s="68"/>
      <c r="S36" s="68">
        <v>32</v>
      </c>
      <c r="T36" s="68"/>
      <c r="U36" s="47"/>
      <c r="V36" s="56"/>
      <c r="W36" s="57"/>
      <c r="Y36" s="36"/>
      <c r="Z36" s="36"/>
    </row>
    <row r="37" spans="1:26" ht="14.25" x14ac:dyDescent="0.2">
      <c r="A37" s="63" t="s">
        <v>161</v>
      </c>
      <c r="B37" s="53" t="s">
        <v>162</v>
      </c>
      <c r="C37" s="63"/>
      <c r="D37" s="43" t="s">
        <v>116</v>
      </c>
      <c r="E37" s="42"/>
      <c r="F37" s="64">
        <v>36</v>
      </c>
      <c r="G37" s="70">
        <v>4</v>
      </c>
      <c r="H37" s="65">
        <f t="shared" si="8"/>
        <v>32</v>
      </c>
      <c r="I37" s="71">
        <f t="shared" si="9"/>
        <v>12</v>
      </c>
      <c r="J37" s="40">
        <v>20</v>
      </c>
      <c r="K37" s="40">
        <f t="shared" si="10"/>
        <v>12</v>
      </c>
      <c r="L37" s="42"/>
      <c r="M37" s="42"/>
      <c r="N37" s="53"/>
      <c r="O37" s="66"/>
      <c r="P37" s="47"/>
      <c r="Q37" s="47"/>
      <c r="R37" s="47"/>
      <c r="S37" s="47"/>
      <c r="U37" s="47"/>
      <c r="V37" s="47">
        <v>32</v>
      </c>
      <c r="W37" s="57"/>
      <c r="Y37" s="36"/>
      <c r="Z37" s="36"/>
    </row>
    <row r="38" spans="1:26" ht="12.75" x14ac:dyDescent="0.2">
      <c r="A38" s="59" t="s">
        <v>163</v>
      </c>
      <c r="B38" s="59" t="s">
        <v>164</v>
      </c>
      <c r="C38" s="59"/>
      <c r="D38" s="59"/>
      <c r="E38" s="59"/>
      <c r="F38" s="59">
        <f t="shared" ref="F38:W38" si="11">SUM(F39:F54)</f>
        <v>826</v>
      </c>
      <c r="G38" s="59">
        <f t="shared" si="11"/>
        <v>42</v>
      </c>
      <c r="H38" s="72">
        <f t="shared" si="11"/>
        <v>784</v>
      </c>
      <c r="I38" s="59">
        <f t="shared" si="11"/>
        <v>380</v>
      </c>
      <c r="J38" s="59">
        <f t="shared" si="11"/>
        <v>354</v>
      </c>
      <c r="K38" s="59">
        <f t="shared" si="11"/>
        <v>380</v>
      </c>
      <c r="L38" s="59">
        <f t="shared" si="11"/>
        <v>0</v>
      </c>
      <c r="M38" s="59">
        <f t="shared" si="11"/>
        <v>0</v>
      </c>
      <c r="N38" s="59">
        <f t="shared" si="11"/>
        <v>12</v>
      </c>
      <c r="O38" s="59">
        <f t="shared" si="11"/>
        <v>36</v>
      </c>
      <c r="P38" s="59">
        <f t="shared" si="11"/>
        <v>0</v>
      </c>
      <c r="Q38" s="59">
        <f t="shared" si="11"/>
        <v>0</v>
      </c>
      <c r="R38" s="59">
        <f t="shared" si="11"/>
        <v>182</v>
      </c>
      <c r="S38" s="59">
        <f t="shared" si="11"/>
        <v>244</v>
      </c>
      <c r="T38" s="59">
        <f t="shared" si="11"/>
        <v>34</v>
      </c>
      <c r="U38" s="59">
        <f t="shared" si="11"/>
        <v>152</v>
      </c>
      <c r="V38" s="59">
        <f t="shared" si="11"/>
        <v>92</v>
      </c>
      <c r="W38" s="59">
        <f t="shared" si="11"/>
        <v>32</v>
      </c>
      <c r="Y38" s="36"/>
      <c r="Z38" s="36"/>
    </row>
    <row r="39" spans="1:26" ht="18" customHeight="1" x14ac:dyDescent="0.2">
      <c r="A39" s="53" t="s">
        <v>165</v>
      </c>
      <c r="B39" s="53" t="s">
        <v>166</v>
      </c>
      <c r="C39" s="40" t="s">
        <v>113</v>
      </c>
      <c r="D39" s="43"/>
      <c r="E39" s="63"/>
      <c r="F39" s="64">
        <v>78</v>
      </c>
      <c r="G39" s="70">
        <v>2</v>
      </c>
      <c r="H39" s="65">
        <f t="shared" ref="H39:H54" si="12">SUM(N39:W39)</f>
        <v>76</v>
      </c>
      <c r="I39" s="71">
        <f t="shared" ref="I39:I54" si="13">K39</f>
        <v>20</v>
      </c>
      <c r="J39" s="40">
        <f t="shared" ref="J39:J52" si="14">H39-K39-N39-O39</f>
        <v>48</v>
      </c>
      <c r="K39" s="40">
        <v>20</v>
      </c>
      <c r="L39" s="40"/>
      <c r="M39" s="40"/>
      <c r="N39" s="73">
        <v>2</v>
      </c>
      <c r="O39" s="74">
        <v>6</v>
      </c>
      <c r="P39" s="40"/>
      <c r="Q39" s="40"/>
      <c r="R39" s="73">
        <v>38</v>
      </c>
      <c r="S39" s="73">
        <v>30</v>
      </c>
      <c r="T39" s="73"/>
      <c r="U39" s="40"/>
      <c r="V39" s="56"/>
      <c r="W39" s="57"/>
      <c r="Y39" s="36"/>
      <c r="Z39" s="36"/>
    </row>
    <row r="40" spans="1:26" ht="25.5" x14ac:dyDescent="0.2">
      <c r="A40" s="53" t="s">
        <v>167</v>
      </c>
      <c r="B40" s="53" t="s">
        <v>168</v>
      </c>
      <c r="C40" s="40"/>
      <c r="D40" s="43" t="s">
        <v>116</v>
      </c>
      <c r="E40" s="63"/>
      <c r="F40" s="64">
        <v>36</v>
      </c>
      <c r="G40" s="70">
        <v>2</v>
      </c>
      <c r="H40" s="65">
        <f t="shared" si="12"/>
        <v>34</v>
      </c>
      <c r="I40" s="71">
        <f t="shared" si="13"/>
        <v>20</v>
      </c>
      <c r="J40" s="40">
        <f t="shared" si="14"/>
        <v>14</v>
      </c>
      <c r="K40" s="40">
        <v>20</v>
      </c>
      <c r="L40" s="40"/>
      <c r="M40" s="40"/>
      <c r="N40" s="73"/>
      <c r="O40" s="73"/>
      <c r="P40" s="40"/>
      <c r="Q40" s="40"/>
      <c r="R40" s="73">
        <v>34</v>
      </c>
      <c r="S40" s="75"/>
      <c r="T40" s="73"/>
      <c r="U40" s="40"/>
      <c r="V40" s="56"/>
      <c r="W40" s="57"/>
      <c r="Y40" s="36"/>
      <c r="Z40" s="36"/>
    </row>
    <row r="41" spans="1:26" ht="25.5" x14ac:dyDescent="0.2">
      <c r="A41" s="53" t="s">
        <v>169</v>
      </c>
      <c r="B41" s="53" t="s">
        <v>170</v>
      </c>
      <c r="C41" s="40"/>
      <c r="D41" s="43" t="s">
        <v>116</v>
      </c>
      <c r="E41" s="63"/>
      <c r="F41" s="64">
        <v>36</v>
      </c>
      <c r="G41" s="70">
        <v>2</v>
      </c>
      <c r="H41" s="65">
        <f t="shared" si="12"/>
        <v>34</v>
      </c>
      <c r="I41" s="71">
        <f t="shared" si="13"/>
        <v>14</v>
      </c>
      <c r="J41" s="40">
        <f t="shared" si="14"/>
        <v>20</v>
      </c>
      <c r="K41" s="40">
        <v>14</v>
      </c>
      <c r="L41" s="40"/>
      <c r="M41" s="40"/>
      <c r="N41" s="73"/>
      <c r="O41" s="73"/>
      <c r="P41" s="40"/>
      <c r="Q41" s="40"/>
      <c r="R41" s="73"/>
      <c r="S41" s="73">
        <v>34</v>
      </c>
      <c r="T41" s="73"/>
      <c r="U41" s="40"/>
      <c r="V41" s="56"/>
      <c r="W41" s="57"/>
      <c r="Y41" s="36"/>
      <c r="Z41" s="36"/>
    </row>
    <row r="42" spans="1:26" ht="14.25" x14ac:dyDescent="0.2">
      <c r="A42" s="53" t="s">
        <v>171</v>
      </c>
      <c r="B42" s="53" t="s">
        <v>172</v>
      </c>
      <c r="C42" s="40" t="s">
        <v>113</v>
      </c>
      <c r="D42" s="43"/>
      <c r="E42" s="63"/>
      <c r="F42" s="64">
        <v>48</v>
      </c>
      <c r="G42" s="70">
        <v>2</v>
      </c>
      <c r="H42" s="65">
        <f t="shared" si="12"/>
        <v>46</v>
      </c>
      <c r="I42" s="71">
        <f t="shared" si="13"/>
        <v>26</v>
      </c>
      <c r="J42" s="40">
        <f t="shared" si="14"/>
        <v>12</v>
      </c>
      <c r="K42" s="40">
        <v>26</v>
      </c>
      <c r="L42" s="40"/>
      <c r="M42" s="40"/>
      <c r="N42" s="73">
        <v>2</v>
      </c>
      <c r="O42" s="73">
        <v>6</v>
      </c>
      <c r="P42" s="40"/>
      <c r="Q42" s="40"/>
      <c r="R42" s="73">
        <v>38</v>
      </c>
      <c r="S42" s="73"/>
      <c r="T42" s="73"/>
      <c r="U42" s="40"/>
      <c r="V42" s="56"/>
      <c r="W42" s="57"/>
      <c r="Y42" s="36"/>
      <c r="Z42" s="36"/>
    </row>
    <row r="43" spans="1:26" ht="14.25" x14ac:dyDescent="0.2">
      <c r="A43" s="53" t="s">
        <v>173</v>
      </c>
      <c r="B43" s="53" t="s">
        <v>174</v>
      </c>
      <c r="C43" s="40" t="s">
        <v>113</v>
      </c>
      <c r="D43" s="43"/>
      <c r="E43" s="63"/>
      <c r="F43" s="64">
        <v>48</v>
      </c>
      <c r="G43" s="70">
        <v>2</v>
      </c>
      <c r="H43" s="65">
        <f t="shared" si="12"/>
        <v>46</v>
      </c>
      <c r="I43" s="71">
        <f t="shared" si="13"/>
        <v>26</v>
      </c>
      <c r="J43" s="40">
        <f t="shared" si="14"/>
        <v>12</v>
      </c>
      <c r="K43" s="40">
        <v>26</v>
      </c>
      <c r="L43" s="40"/>
      <c r="M43" s="40"/>
      <c r="N43" s="73">
        <v>2</v>
      </c>
      <c r="O43" s="73">
        <v>6</v>
      </c>
      <c r="P43" s="40"/>
      <c r="Q43" s="40"/>
      <c r="R43" s="73">
        <v>38</v>
      </c>
      <c r="S43" s="73"/>
      <c r="T43" s="73"/>
      <c r="U43" s="40"/>
      <c r="V43" s="56"/>
      <c r="W43" s="57"/>
      <c r="Y43" s="36"/>
      <c r="Z43" s="36"/>
    </row>
    <row r="44" spans="1:26" ht="18" customHeight="1" x14ac:dyDescent="0.2">
      <c r="A44" s="53" t="s">
        <v>175</v>
      </c>
      <c r="B44" s="53" t="s">
        <v>176</v>
      </c>
      <c r="C44" s="40" t="s">
        <v>177</v>
      </c>
      <c r="D44" s="43"/>
      <c r="E44" s="63"/>
      <c r="F44" s="64">
        <v>48</v>
      </c>
      <c r="G44" s="70">
        <v>2</v>
      </c>
      <c r="H44" s="65">
        <f t="shared" si="12"/>
        <v>46</v>
      </c>
      <c r="I44" s="71">
        <f t="shared" si="13"/>
        <v>26</v>
      </c>
      <c r="J44" s="40">
        <f t="shared" si="14"/>
        <v>12</v>
      </c>
      <c r="K44" s="40">
        <v>26</v>
      </c>
      <c r="L44" s="40"/>
      <c r="M44" s="40"/>
      <c r="N44" s="73">
        <v>2</v>
      </c>
      <c r="O44" s="73">
        <v>6</v>
      </c>
      <c r="P44" s="40"/>
      <c r="Q44" s="40"/>
      <c r="R44" s="73"/>
      <c r="S44" s="73">
        <v>38</v>
      </c>
      <c r="T44" s="73"/>
      <c r="U44" s="40"/>
      <c r="V44" s="56"/>
      <c r="W44" s="57"/>
      <c r="Y44" s="36"/>
      <c r="Z44" s="36"/>
    </row>
    <row r="45" spans="1:26" ht="14.25" x14ac:dyDescent="0.2">
      <c r="A45" s="53" t="s">
        <v>178</v>
      </c>
      <c r="B45" s="53" t="s">
        <v>179</v>
      </c>
      <c r="C45" s="40"/>
      <c r="D45" s="43" t="s">
        <v>116</v>
      </c>
      <c r="E45" s="63"/>
      <c r="F45" s="64">
        <v>36</v>
      </c>
      <c r="G45" s="70">
        <v>2</v>
      </c>
      <c r="H45" s="65">
        <f t="shared" si="12"/>
        <v>34</v>
      </c>
      <c r="I45" s="71">
        <f t="shared" si="13"/>
        <v>20</v>
      </c>
      <c r="J45" s="40">
        <f t="shared" si="14"/>
        <v>14</v>
      </c>
      <c r="K45" s="40">
        <v>20</v>
      </c>
      <c r="L45" s="40"/>
      <c r="M45" s="40"/>
      <c r="N45" s="73"/>
      <c r="O45" s="73"/>
      <c r="P45" s="40"/>
      <c r="Q45" s="40"/>
      <c r="R45" s="73">
        <v>34</v>
      </c>
      <c r="S45" s="73"/>
      <c r="T45" s="73"/>
      <c r="U45" s="40"/>
      <c r="V45" s="56"/>
      <c r="W45" s="57"/>
      <c r="Y45" s="36"/>
      <c r="Z45" s="36"/>
    </row>
    <row r="46" spans="1:26" ht="14.25" x14ac:dyDescent="0.2">
      <c r="A46" s="53" t="s">
        <v>180</v>
      </c>
      <c r="B46" s="53" t="s">
        <v>181</v>
      </c>
      <c r="C46" s="40"/>
      <c r="D46" s="43" t="s">
        <v>116</v>
      </c>
      <c r="E46" s="63"/>
      <c r="F46" s="64">
        <v>36</v>
      </c>
      <c r="G46" s="70">
        <v>2</v>
      </c>
      <c r="H46" s="65">
        <f t="shared" si="12"/>
        <v>34</v>
      </c>
      <c r="I46" s="71">
        <f t="shared" si="13"/>
        <v>20</v>
      </c>
      <c r="J46" s="40">
        <f t="shared" si="14"/>
        <v>14</v>
      </c>
      <c r="K46" s="40">
        <v>20</v>
      </c>
      <c r="L46" s="40"/>
      <c r="M46" s="40"/>
      <c r="N46" s="73"/>
      <c r="O46" s="73"/>
      <c r="P46" s="40"/>
      <c r="Q46" s="40"/>
      <c r="R46" s="73"/>
      <c r="S46" s="73">
        <v>34</v>
      </c>
      <c r="T46" s="73"/>
      <c r="U46" s="40"/>
      <c r="V46" s="56"/>
      <c r="W46" s="57"/>
      <c r="Y46" s="36"/>
      <c r="Z46" s="36"/>
    </row>
    <row r="47" spans="1:26" ht="25.5" x14ac:dyDescent="0.2">
      <c r="A47" s="53" t="s">
        <v>182</v>
      </c>
      <c r="B47" s="53" t="s">
        <v>183</v>
      </c>
      <c r="C47" s="40"/>
      <c r="D47" s="43" t="s">
        <v>116</v>
      </c>
      <c r="E47" s="63"/>
      <c r="F47" s="64">
        <v>36</v>
      </c>
      <c r="G47" s="70">
        <v>4</v>
      </c>
      <c r="H47" s="65">
        <f t="shared" si="12"/>
        <v>32</v>
      </c>
      <c r="I47" s="71">
        <f t="shared" si="13"/>
        <v>16</v>
      </c>
      <c r="J47" s="40">
        <f t="shared" si="14"/>
        <v>16</v>
      </c>
      <c r="K47" s="40">
        <v>16</v>
      </c>
      <c r="L47" s="40"/>
      <c r="M47" s="40"/>
      <c r="N47" s="73"/>
      <c r="O47" s="73"/>
      <c r="P47" s="40"/>
      <c r="Q47" s="40"/>
      <c r="R47" s="73"/>
      <c r="S47" s="73"/>
      <c r="T47" s="73"/>
      <c r="V47" s="56"/>
      <c r="W47" s="40">
        <v>32</v>
      </c>
      <c r="Y47" s="36"/>
      <c r="Z47" s="36"/>
    </row>
    <row r="48" spans="1:26" ht="25.5" x14ac:dyDescent="0.2">
      <c r="A48" s="53" t="s">
        <v>184</v>
      </c>
      <c r="B48" s="53" t="s">
        <v>185</v>
      </c>
      <c r="C48" s="40"/>
      <c r="D48" s="43" t="s">
        <v>116</v>
      </c>
      <c r="E48" s="63"/>
      <c r="F48" s="64">
        <v>36</v>
      </c>
      <c r="G48" s="70"/>
      <c r="H48" s="65">
        <f t="shared" si="12"/>
        <v>36</v>
      </c>
      <c r="I48" s="71">
        <f t="shared" si="13"/>
        <v>26</v>
      </c>
      <c r="J48" s="40">
        <f t="shared" si="14"/>
        <v>10</v>
      </c>
      <c r="K48" s="40">
        <v>26</v>
      </c>
      <c r="L48" s="40"/>
      <c r="M48" s="40"/>
      <c r="N48" s="73"/>
      <c r="O48" s="73"/>
      <c r="P48" s="40"/>
      <c r="Q48" s="40"/>
      <c r="R48" s="73"/>
      <c r="S48" s="73">
        <v>36</v>
      </c>
      <c r="T48" s="73"/>
      <c r="U48" s="40"/>
      <c r="V48" s="56"/>
      <c r="W48" s="57"/>
      <c r="Y48" s="36"/>
      <c r="Z48" s="36"/>
    </row>
    <row r="49" spans="1:26" ht="14.25" x14ac:dyDescent="0.2">
      <c r="A49" s="53" t="s">
        <v>186</v>
      </c>
      <c r="B49" s="53" t="s">
        <v>187</v>
      </c>
      <c r="C49" s="40" t="s">
        <v>113</v>
      </c>
      <c r="D49" s="43"/>
      <c r="E49" s="63"/>
      <c r="F49" s="64">
        <v>50</v>
      </c>
      <c r="G49" s="70">
        <v>4</v>
      </c>
      <c r="H49" s="65">
        <f t="shared" si="12"/>
        <v>46</v>
      </c>
      <c r="I49" s="71">
        <f t="shared" si="13"/>
        <v>26</v>
      </c>
      <c r="J49" s="40">
        <f t="shared" si="14"/>
        <v>12</v>
      </c>
      <c r="K49" s="40">
        <v>26</v>
      </c>
      <c r="L49" s="40"/>
      <c r="M49" s="40"/>
      <c r="N49" s="73">
        <v>2</v>
      </c>
      <c r="O49" s="73">
        <v>6</v>
      </c>
      <c r="P49" s="40"/>
      <c r="Q49" s="40"/>
      <c r="R49" s="75"/>
      <c r="S49" s="73">
        <v>38</v>
      </c>
      <c r="T49" s="73"/>
      <c r="U49" s="40"/>
      <c r="V49" s="56"/>
      <c r="W49" s="57"/>
      <c r="Y49" s="36"/>
      <c r="Z49" s="36"/>
    </row>
    <row r="50" spans="1:26" ht="18" customHeight="1" x14ac:dyDescent="0.2">
      <c r="A50" s="53" t="s">
        <v>188</v>
      </c>
      <c r="B50" s="53" t="s">
        <v>189</v>
      </c>
      <c r="C50" s="40" t="s">
        <v>113</v>
      </c>
      <c r="D50" s="43"/>
      <c r="E50" s="63"/>
      <c r="F50" s="64">
        <v>46</v>
      </c>
      <c r="G50" s="70">
        <v>4</v>
      </c>
      <c r="H50" s="65">
        <f t="shared" si="12"/>
        <v>42</v>
      </c>
      <c r="I50" s="71">
        <f t="shared" si="13"/>
        <v>24</v>
      </c>
      <c r="J50" s="40">
        <f t="shared" si="14"/>
        <v>10</v>
      </c>
      <c r="K50" s="40">
        <v>24</v>
      </c>
      <c r="L50" s="40"/>
      <c r="M50" s="40"/>
      <c r="N50" s="73">
        <v>2</v>
      </c>
      <c r="O50" s="73">
        <v>6</v>
      </c>
      <c r="P50" s="40"/>
      <c r="Q50" s="40"/>
      <c r="R50" s="73"/>
      <c r="S50" s="73"/>
      <c r="T50" s="73">
        <v>34</v>
      </c>
      <c r="U50" s="40"/>
      <c r="V50" s="56"/>
      <c r="W50" s="57"/>
      <c r="Y50" s="36"/>
      <c r="Z50" s="36"/>
    </row>
    <row r="51" spans="1:26" ht="18" customHeight="1" x14ac:dyDescent="0.2">
      <c r="A51" s="53" t="s">
        <v>190</v>
      </c>
      <c r="B51" s="53" t="s">
        <v>191</v>
      </c>
      <c r="C51" s="76" t="s">
        <v>177</v>
      </c>
      <c r="D51" s="43"/>
      <c r="E51" s="77"/>
      <c r="F51" s="64">
        <v>38</v>
      </c>
      <c r="G51" s="76">
        <v>4</v>
      </c>
      <c r="H51" s="65">
        <f t="shared" si="12"/>
        <v>34</v>
      </c>
      <c r="I51" s="76">
        <f t="shared" si="13"/>
        <v>20</v>
      </c>
      <c r="J51" s="40">
        <f t="shared" si="14"/>
        <v>14</v>
      </c>
      <c r="K51" s="76">
        <v>20</v>
      </c>
      <c r="L51" s="40"/>
      <c r="M51" s="76"/>
      <c r="N51" s="73"/>
      <c r="O51" s="78"/>
      <c r="P51" s="40"/>
      <c r="Q51" s="76"/>
      <c r="R51" s="73"/>
      <c r="S51" s="78">
        <v>34</v>
      </c>
      <c r="T51" s="73"/>
      <c r="U51" s="76"/>
      <c r="V51" s="79"/>
      <c r="W51" s="57"/>
      <c r="Y51" s="36"/>
      <c r="Z51" s="36"/>
    </row>
    <row r="52" spans="1:26" ht="18" customHeight="1" x14ac:dyDescent="0.2">
      <c r="A52" s="53" t="s">
        <v>192</v>
      </c>
      <c r="B52" s="53" t="s">
        <v>193</v>
      </c>
      <c r="C52" s="40"/>
      <c r="D52" s="43" t="s">
        <v>116</v>
      </c>
      <c r="E52" s="63"/>
      <c r="F52" s="64">
        <v>96</v>
      </c>
      <c r="G52" s="80">
        <v>4</v>
      </c>
      <c r="H52" s="65">
        <f t="shared" si="12"/>
        <v>92</v>
      </c>
      <c r="I52" s="81">
        <f t="shared" si="13"/>
        <v>20</v>
      </c>
      <c r="J52" s="40">
        <f t="shared" si="14"/>
        <v>72</v>
      </c>
      <c r="K52" s="40">
        <v>20</v>
      </c>
      <c r="L52" s="40"/>
      <c r="M52" s="40"/>
      <c r="N52" s="40"/>
      <c r="O52" s="40"/>
      <c r="P52" s="40"/>
      <c r="Q52" s="40"/>
      <c r="R52" s="73"/>
      <c r="S52" s="73"/>
      <c r="T52" s="73"/>
      <c r="U52" s="70"/>
      <c r="V52" s="82">
        <v>92</v>
      </c>
      <c r="W52" s="57"/>
      <c r="Y52" s="36"/>
      <c r="Z52" s="36"/>
    </row>
    <row r="53" spans="1:26" ht="18" customHeight="1" x14ac:dyDescent="0.2">
      <c r="A53" s="53" t="s">
        <v>194</v>
      </c>
      <c r="B53" s="53" t="s">
        <v>195</v>
      </c>
      <c r="C53" s="40"/>
      <c r="D53" s="43" t="s">
        <v>116</v>
      </c>
      <c r="E53" s="63"/>
      <c r="F53" s="64">
        <v>114</v>
      </c>
      <c r="G53" s="70">
        <v>4</v>
      </c>
      <c r="H53" s="65">
        <f t="shared" si="12"/>
        <v>110</v>
      </c>
      <c r="I53" s="81">
        <f t="shared" si="13"/>
        <v>58</v>
      </c>
      <c r="J53" s="40">
        <v>50</v>
      </c>
      <c r="K53" s="40">
        <v>58</v>
      </c>
      <c r="L53" s="40"/>
      <c r="M53" s="40"/>
      <c r="N53" s="40"/>
      <c r="O53" s="40"/>
      <c r="P53" s="40"/>
      <c r="Q53" s="40"/>
      <c r="R53" s="73"/>
      <c r="S53" s="73"/>
      <c r="T53" s="83"/>
      <c r="U53" s="83">
        <v>110</v>
      </c>
      <c r="V53" s="82"/>
      <c r="W53" s="57"/>
      <c r="Y53" s="36"/>
      <c r="Z53" s="36"/>
    </row>
    <row r="54" spans="1:26" ht="18" customHeight="1" x14ac:dyDescent="0.2">
      <c r="A54" s="53" t="s">
        <v>196</v>
      </c>
      <c r="B54" s="53" t="s">
        <v>197</v>
      </c>
      <c r="C54" s="40"/>
      <c r="D54" s="43" t="s">
        <v>116</v>
      </c>
      <c r="E54" s="63"/>
      <c r="F54" s="64">
        <v>44</v>
      </c>
      <c r="G54" s="70">
        <v>2</v>
      </c>
      <c r="H54" s="65">
        <f t="shared" si="12"/>
        <v>42</v>
      </c>
      <c r="I54" s="71">
        <f t="shared" si="13"/>
        <v>18</v>
      </c>
      <c r="J54" s="40">
        <v>24</v>
      </c>
      <c r="K54" s="40">
        <v>18</v>
      </c>
      <c r="L54" s="40"/>
      <c r="M54" s="40"/>
      <c r="N54" s="40"/>
      <c r="O54" s="40"/>
      <c r="P54" s="40"/>
      <c r="Q54" s="40"/>
      <c r="R54" s="73"/>
      <c r="S54" s="84"/>
      <c r="T54" s="85"/>
      <c r="U54" s="85">
        <v>42</v>
      </c>
      <c r="V54" s="65"/>
      <c r="W54" s="57"/>
      <c r="Y54" s="36"/>
      <c r="Z54" s="36"/>
    </row>
    <row r="55" spans="1:26" ht="12.75" x14ac:dyDescent="0.2">
      <c r="A55" s="59" t="s">
        <v>198</v>
      </c>
      <c r="B55" s="59" t="s">
        <v>199</v>
      </c>
      <c r="C55" s="59"/>
      <c r="D55" s="59"/>
      <c r="E55" s="59"/>
      <c r="F55" s="59">
        <f t="shared" ref="F55:W55" si="15">F56+F64+F71</f>
        <v>2572</v>
      </c>
      <c r="G55" s="59">
        <f t="shared" si="15"/>
        <v>50</v>
      </c>
      <c r="H55" s="86">
        <f t="shared" si="15"/>
        <v>1274</v>
      </c>
      <c r="I55" s="59">
        <f t="shared" si="15"/>
        <v>1734</v>
      </c>
      <c r="J55" s="59">
        <f t="shared" si="15"/>
        <v>688</v>
      </c>
      <c r="K55" s="59">
        <f t="shared" si="15"/>
        <v>510</v>
      </c>
      <c r="L55" s="59">
        <f t="shared" si="15"/>
        <v>38</v>
      </c>
      <c r="M55" s="59">
        <f t="shared" si="15"/>
        <v>1224</v>
      </c>
      <c r="N55" s="59">
        <f t="shared" si="15"/>
        <v>20</v>
      </c>
      <c r="O55" s="59">
        <f t="shared" si="15"/>
        <v>60</v>
      </c>
      <c r="P55" s="59">
        <f t="shared" si="15"/>
        <v>0</v>
      </c>
      <c r="Q55" s="59">
        <f t="shared" si="15"/>
        <v>0</v>
      </c>
      <c r="R55" s="59">
        <f t="shared" si="15"/>
        <v>312</v>
      </c>
      <c r="S55" s="59">
        <f t="shared" si="15"/>
        <v>182</v>
      </c>
      <c r="T55" s="86">
        <f t="shared" si="15"/>
        <v>500</v>
      </c>
      <c r="U55" s="86">
        <f t="shared" si="15"/>
        <v>646</v>
      </c>
      <c r="V55" s="59">
        <f t="shared" si="15"/>
        <v>392</v>
      </c>
      <c r="W55" s="59">
        <f t="shared" si="15"/>
        <v>410</v>
      </c>
      <c r="Y55" s="36"/>
      <c r="Z55" s="36"/>
    </row>
    <row r="56" spans="1:26" ht="18" customHeight="1" x14ac:dyDescent="0.2">
      <c r="A56" s="87" t="s">
        <v>200</v>
      </c>
      <c r="B56" s="88" t="s">
        <v>201</v>
      </c>
      <c r="C56" s="89"/>
      <c r="D56" s="88"/>
      <c r="E56" s="88"/>
      <c r="F56" s="90">
        <f t="shared" ref="F56:W56" si="16">SUM(F57:F63)</f>
        <v>816</v>
      </c>
      <c r="G56" s="90">
        <f t="shared" si="16"/>
        <v>14</v>
      </c>
      <c r="H56" s="90">
        <f t="shared" si="16"/>
        <v>398</v>
      </c>
      <c r="I56" s="90">
        <f t="shared" si="16"/>
        <v>608</v>
      </c>
      <c r="J56" s="90">
        <f t="shared" si="16"/>
        <v>150</v>
      </c>
      <c r="K56" s="90">
        <f t="shared" si="16"/>
        <v>212</v>
      </c>
      <c r="L56" s="90">
        <f t="shared" si="16"/>
        <v>20</v>
      </c>
      <c r="M56" s="90">
        <f t="shared" si="16"/>
        <v>396</v>
      </c>
      <c r="N56" s="90">
        <f t="shared" si="16"/>
        <v>6</v>
      </c>
      <c r="O56" s="90">
        <f t="shared" si="16"/>
        <v>18</v>
      </c>
      <c r="P56" s="90">
        <f t="shared" si="16"/>
        <v>0</v>
      </c>
      <c r="Q56" s="90">
        <f t="shared" si="16"/>
        <v>0</v>
      </c>
      <c r="R56" s="90">
        <f t="shared" si="16"/>
        <v>312</v>
      </c>
      <c r="S56" s="90">
        <f t="shared" si="16"/>
        <v>182</v>
      </c>
      <c r="T56" s="90">
        <f t="shared" si="16"/>
        <v>284</v>
      </c>
      <c r="U56" s="90">
        <f t="shared" si="16"/>
        <v>0</v>
      </c>
      <c r="V56" s="90">
        <f t="shared" si="16"/>
        <v>0</v>
      </c>
      <c r="W56" s="90">
        <f t="shared" si="16"/>
        <v>0</v>
      </c>
      <c r="Y56" s="36"/>
      <c r="Z56" s="36"/>
    </row>
    <row r="57" spans="1:26" ht="24" customHeight="1" x14ac:dyDescent="0.2">
      <c r="A57" s="91" t="s">
        <v>202</v>
      </c>
      <c r="B57" s="92" t="s">
        <v>203</v>
      </c>
      <c r="C57" s="244" t="s">
        <v>177</v>
      </c>
      <c r="D57" s="43"/>
      <c r="E57" s="63"/>
      <c r="F57" s="64">
        <v>64</v>
      </c>
      <c r="G57" s="40">
        <v>2</v>
      </c>
      <c r="H57" s="76">
        <f t="shared" ref="H57:H60" si="17">SUM(N57:W57)</f>
        <v>62</v>
      </c>
      <c r="I57" s="40">
        <f t="shared" ref="I57:I60" si="18">K57</f>
        <v>44</v>
      </c>
      <c r="J57" s="40">
        <f>H57-K57-N57-O57</f>
        <v>10</v>
      </c>
      <c r="K57" s="40">
        <v>44</v>
      </c>
      <c r="L57" s="40"/>
      <c r="M57" s="40"/>
      <c r="N57" s="73">
        <v>2</v>
      </c>
      <c r="O57" s="73">
        <v>6</v>
      </c>
      <c r="P57" s="40"/>
      <c r="Q57" s="40"/>
      <c r="R57" s="73">
        <v>54</v>
      </c>
      <c r="S57" s="73"/>
      <c r="T57" s="40"/>
      <c r="U57" s="40"/>
      <c r="V57" s="56"/>
      <c r="W57" s="57"/>
      <c r="X57" s="93"/>
      <c r="Y57" s="33"/>
      <c r="Z57" s="36"/>
    </row>
    <row r="58" spans="1:26" ht="24" customHeight="1" x14ac:dyDescent="0.2">
      <c r="A58" s="91" t="s">
        <v>204</v>
      </c>
      <c r="B58" s="92" t="s">
        <v>205</v>
      </c>
      <c r="C58" s="244"/>
      <c r="D58" s="43"/>
      <c r="E58" s="63"/>
      <c r="F58" s="94">
        <v>146</v>
      </c>
      <c r="G58" s="84">
        <v>4</v>
      </c>
      <c r="H58" s="85">
        <f t="shared" si="17"/>
        <v>142</v>
      </c>
      <c r="I58" s="95">
        <f t="shared" si="18"/>
        <v>66</v>
      </c>
      <c r="J58" s="73">
        <f>H58-K58-L58</f>
        <v>56</v>
      </c>
      <c r="K58" s="73">
        <v>66</v>
      </c>
      <c r="L58" s="73">
        <v>20</v>
      </c>
      <c r="M58" s="40"/>
      <c r="N58" s="78"/>
      <c r="O58" s="73"/>
      <c r="P58" s="40"/>
      <c r="Q58" s="40"/>
      <c r="R58" s="74">
        <v>78</v>
      </c>
      <c r="S58" s="74">
        <v>64</v>
      </c>
      <c r="T58" s="40"/>
      <c r="U58" s="40"/>
      <c r="V58" s="56"/>
      <c r="W58" s="57"/>
      <c r="Y58" s="36"/>
      <c r="Z58" s="36"/>
    </row>
    <row r="59" spans="1:26" ht="24" customHeight="1" x14ac:dyDescent="0.2">
      <c r="A59" s="91" t="s">
        <v>206</v>
      </c>
      <c r="B59" s="92" t="s">
        <v>207</v>
      </c>
      <c r="C59" s="70"/>
      <c r="D59" s="96" t="s">
        <v>143</v>
      </c>
      <c r="E59" s="97"/>
      <c r="F59" s="64">
        <v>50</v>
      </c>
      <c r="G59" s="70">
        <v>4</v>
      </c>
      <c r="H59" s="65">
        <f t="shared" si="17"/>
        <v>46</v>
      </c>
      <c r="I59" s="71">
        <f t="shared" si="18"/>
        <v>26</v>
      </c>
      <c r="J59" s="40">
        <f>H59-K59-N59-O59</f>
        <v>20</v>
      </c>
      <c r="K59" s="40">
        <v>26</v>
      </c>
      <c r="L59" s="40"/>
      <c r="M59" s="40"/>
      <c r="N59" s="73"/>
      <c r="O59" s="73"/>
      <c r="P59" s="40"/>
      <c r="Q59" s="40"/>
      <c r="R59" s="73"/>
      <c r="S59" s="73">
        <v>46</v>
      </c>
      <c r="T59" s="73"/>
      <c r="U59" s="73"/>
      <c r="V59" s="56"/>
      <c r="W59" s="57"/>
      <c r="Y59" s="36"/>
      <c r="Z59" s="36"/>
    </row>
    <row r="60" spans="1:26" ht="25.5" x14ac:dyDescent="0.2">
      <c r="A60" s="91" t="s">
        <v>208</v>
      </c>
      <c r="B60" s="92" t="s">
        <v>209</v>
      </c>
      <c r="C60" s="98" t="s">
        <v>113</v>
      </c>
      <c r="D60" s="96"/>
      <c r="E60" s="97"/>
      <c r="F60" s="64">
        <v>152</v>
      </c>
      <c r="G60" s="70">
        <v>4</v>
      </c>
      <c r="H60" s="65">
        <f t="shared" si="17"/>
        <v>148</v>
      </c>
      <c r="I60" s="71">
        <f t="shared" si="18"/>
        <v>76</v>
      </c>
      <c r="J60" s="40">
        <v>64</v>
      </c>
      <c r="K60" s="40">
        <v>76</v>
      </c>
      <c r="L60" s="40"/>
      <c r="M60" s="40"/>
      <c r="N60" s="78">
        <v>2</v>
      </c>
      <c r="O60" s="73">
        <v>6</v>
      </c>
      <c r="P60" s="40"/>
      <c r="Q60" s="40"/>
      <c r="R60" s="73"/>
      <c r="S60" s="73"/>
      <c r="T60" s="73">
        <v>140</v>
      </c>
      <c r="U60" s="73"/>
      <c r="V60" s="56"/>
      <c r="W60" s="57"/>
      <c r="Y60" s="36"/>
      <c r="Z60" s="36"/>
    </row>
    <row r="61" spans="1:26" ht="12.75" x14ac:dyDescent="0.2">
      <c r="A61" s="99" t="s">
        <v>210</v>
      </c>
      <c r="B61" s="99" t="s">
        <v>211</v>
      </c>
      <c r="C61" s="100"/>
      <c r="D61" s="245" t="s">
        <v>143</v>
      </c>
      <c r="E61" s="101"/>
      <c r="F61" s="102">
        <v>180</v>
      </c>
      <c r="G61" s="103"/>
      <c r="H61" s="104"/>
      <c r="I61" s="103">
        <f t="shared" ref="I61:I62" si="19">M61</f>
        <v>180</v>
      </c>
      <c r="J61" s="103"/>
      <c r="K61" s="103"/>
      <c r="L61" s="103"/>
      <c r="M61" s="103">
        <f t="shared" ref="M61:M62" si="20">SUM(P61:U61)</f>
        <v>180</v>
      </c>
      <c r="N61" s="103"/>
      <c r="O61" s="103"/>
      <c r="P61" s="103"/>
      <c r="Q61" s="103"/>
      <c r="R61" s="105">
        <v>72</v>
      </c>
      <c r="S61" s="105">
        <v>36</v>
      </c>
      <c r="T61" s="103">
        <v>72</v>
      </c>
      <c r="U61" s="103"/>
      <c r="V61" s="103"/>
      <c r="W61" s="103"/>
      <c r="Y61" s="36"/>
      <c r="Z61" s="36"/>
    </row>
    <row r="62" spans="1:26" ht="12.75" x14ac:dyDescent="0.2">
      <c r="A62" s="99" t="s">
        <v>212</v>
      </c>
      <c r="B62" s="99" t="s">
        <v>213</v>
      </c>
      <c r="C62" s="100"/>
      <c r="D62" s="246"/>
      <c r="E62" s="101"/>
      <c r="F62" s="102">
        <v>216</v>
      </c>
      <c r="G62" s="103"/>
      <c r="H62" s="103"/>
      <c r="I62" s="103">
        <f t="shared" si="19"/>
        <v>216</v>
      </c>
      <c r="J62" s="103"/>
      <c r="K62" s="103"/>
      <c r="L62" s="103"/>
      <c r="M62" s="103">
        <f t="shared" si="20"/>
        <v>216</v>
      </c>
      <c r="N62" s="103"/>
      <c r="O62" s="103"/>
      <c r="P62" s="103"/>
      <c r="Q62" s="103"/>
      <c r="R62" s="105">
        <v>108</v>
      </c>
      <c r="S62" s="105">
        <v>36</v>
      </c>
      <c r="T62" s="103">
        <v>72</v>
      </c>
      <c r="U62" s="103"/>
      <c r="V62" s="103"/>
      <c r="W62" s="103"/>
      <c r="Y62" s="36"/>
      <c r="Z62" s="36"/>
    </row>
    <row r="63" spans="1:26" ht="14.25" x14ac:dyDescent="0.2">
      <c r="A63" s="106" t="s">
        <v>214</v>
      </c>
      <c r="B63" s="106" t="s">
        <v>215</v>
      </c>
      <c r="C63" s="40" t="s">
        <v>113</v>
      </c>
      <c r="D63" s="107"/>
      <c r="E63" s="108"/>
      <c r="F63" s="109">
        <v>8</v>
      </c>
      <c r="G63" s="43"/>
      <c r="H63" s="43"/>
      <c r="I63" s="43"/>
      <c r="J63" s="43"/>
      <c r="K63" s="43"/>
      <c r="L63" s="43"/>
      <c r="M63" s="43"/>
      <c r="N63" s="110">
        <v>2</v>
      </c>
      <c r="O63" s="110">
        <v>6</v>
      </c>
      <c r="P63" s="111"/>
      <c r="Q63" s="112"/>
      <c r="R63" s="40"/>
      <c r="S63" s="40"/>
      <c r="T63" s="113"/>
      <c r="U63" s="113"/>
      <c r="V63" s="56"/>
      <c r="W63" s="57"/>
      <c r="Y63" s="36"/>
      <c r="Z63" s="36"/>
    </row>
    <row r="64" spans="1:26" ht="25.5" x14ac:dyDescent="0.2">
      <c r="A64" s="87" t="s">
        <v>216</v>
      </c>
      <c r="B64" s="88" t="s">
        <v>217</v>
      </c>
      <c r="C64" s="89"/>
      <c r="D64" s="87"/>
      <c r="E64" s="87"/>
      <c r="F64" s="114">
        <f t="shared" ref="F64:W64" si="21">SUM(F65:F70)</f>
        <v>916</v>
      </c>
      <c r="G64" s="114">
        <f t="shared" si="21"/>
        <v>22</v>
      </c>
      <c r="H64" s="114">
        <f t="shared" si="21"/>
        <v>526</v>
      </c>
      <c r="I64" s="114">
        <f t="shared" si="21"/>
        <v>584</v>
      </c>
      <c r="J64" s="114">
        <f t="shared" si="21"/>
        <v>278</v>
      </c>
      <c r="K64" s="114">
        <f t="shared" si="21"/>
        <v>224</v>
      </c>
      <c r="L64" s="114">
        <f t="shared" si="21"/>
        <v>0</v>
      </c>
      <c r="M64" s="114">
        <f t="shared" si="21"/>
        <v>360</v>
      </c>
      <c r="N64" s="114">
        <f t="shared" si="21"/>
        <v>8</v>
      </c>
      <c r="O64" s="114">
        <f t="shared" si="21"/>
        <v>24</v>
      </c>
      <c r="P64" s="114">
        <f t="shared" si="21"/>
        <v>0</v>
      </c>
      <c r="Q64" s="114">
        <f t="shared" si="21"/>
        <v>0</v>
      </c>
      <c r="R64" s="114">
        <f t="shared" si="21"/>
        <v>0</v>
      </c>
      <c r="S64" s="114">
        <f t="shared" si="21"/>
        <v>0</v>
      </c>
      <c r="T64" s="114">
        <f t="shared" si="21"/>
        <v>216</v>
      </c>
      <c r="U64" s="114">
        <f t="shared" si="21"/>
        <v>646</v>
      </c>
      <c r="V64" s="114">
        <f t="shared" si="21"/>
        <v>0</v>
      </c>
      <c r="W64" s="114">
        <f t="shared" si="21"/>
        <v>0</v>
      </c>
      <c r="Y64" s="36"/>
      <c r="Z64" s="36"/>
    </row>
    <row r="65" spans="1:31" ht="25.5" x14ac:dyDescent="0.2">
      <c r="A65" s="91" t="s">
        <v>218</v>
      </c>
      <c r="B65" s="92" t="s">
        <v>219</v>
      </c>
      <c r="C65" s="40" t="s">
        <v>113</v>
      </c>
      <c r="D65" s="43"/>
      <c r="E65" s="47"/>
      <c r="F65" s="64">
        <v>212</v>
      </c>
      <c r="G65" s="40">
        <v>8</v>
      </c>
      <c r="H65" s="40">
        <f t="shared" ref="H65:H67" si="22">SUM(N65:W65)</f>
        <v>204</v>
      </c>
      <c r="I65" s="40">
        <f t="shared" ref="I65:I67" si="23">K65</f>
        <v>92</v>
      </c>
      <c r="J65" s="40">
        <v>104</v>
      </c>
      <c r="K65" s="40">
        <v>92</v>
      </c>
      <c r="L65" s="40"/>
      <c r="M65" s="40"/>
      <c r="N65" s="73">
        <v>2</v>
      </c>
      <c r="O65" s="73">
        <v>6</v>
      </c>
      <c r="P65" s="40"/>
      <c r="Q65" s="40"/>
      <c r="R65" s="40"/>
      <c r="S65" s="40"/>
      <c r="T65" s="40"/>
      <c r="U65" s="40">
        <v>196</v>
      </c>
      <c r="V65" s="56"/>
      <c r="W65" s="57"/>
      <c r="Y65" s="36"/>
      <c r="Z65" s="36"/>
    </row>
    <row r="66" spans="1:31" ht="21.95" customHeight="1" x14ac:dyDescent="0.2">
      <c r="A66" s="91" t="s">
        <v>220</v>
      </c>
      <c r="B66" s="92" t="s">
        <v>221</v>
      </c>
      <c r="C66" s="40" t="s">
        <v>113</v>
      </c>
      <c r="D66" s="43"/>
      <c r="E66" s="47"/>
      <c r="F66" s="64">
        <v>162</v>
      </c>
      <c r="G66" s="40">
        <v>6</v>
      </c>
      <c r="H66" s="40">
        <f t="shared" si="22"/>
        <v>156</v>
      </c>
      <c r="I66" s="40">
        <f t="shared" si="23"/>
        <v>60</v>
      </c>
      <c r="J66" s="40">
        <v>88</v>
      </c>
      <c r="K66" s="40">
        <v>60</v>
      </c>
      <c r="L66" s="40"/>
      <c r="M66" s="40"/>
      <c r="N66" s="73">
        <v>2</v>
      </c>
      <c r="O66" s="73">
        <v>6</v>
      </c>
      <c r="P66" s="40"/>
      <c r="Q66" s="40"/>
      <c r="R66" s="40"/>
      <c r="S66" s="40"/>
      <c r="T66" s="40">
        <v>72</v>
      </c>
      <c r="U66" s="40">
        <v>76</v>
      </c>
      <c r="V66" s="56"/>
      <c r="W66" s="57"/>
      <c r="Y66" s="36"/>
      <c r="Z66" s="36"/>
    </row>
    <row r="67" spans="1:31" ht="25.5" x14ac:dyDescent="0.2">
      <c r="A67" s="91" t="s">
        <v>222</v>
      </c>
      <c r="B67" s="92" t="s">
        <v>223</v>
      </c>
      <c r="C67" s="40" t="s">
        <v>113</v>
      </c>
      <c r="D67" s="43"/>
      <c r="E67" s="47"/>
      <c r="F67" s="64">
        <v>174</v>
      </c>
      <c r="G67" s="40">
        <v>8</v>
      </c>
      <c r="H67" s="40">
        <f t="shared" si="22"/>
        <v>166</v>
      </c>
      <c r="I67" s="40">
        <f t="shared" si="23"/>
        <v>72</v>
      </c>
      <c r="J67" s="40">
        <v>86</v>
      </c>
      <c r="K67" s="40">
        <v>72</v>
      </c>
      <c r="L67" s="40"/>
      <c r="M67" s="40"/>
      <c r="N67" s="73">
        <v>2</v>
      </c>
      <c r="O67" s="73">
        <v>6</v>
      </c>
      <c r="P67" s="40"/>
      <c r="Q67" s="40"/>
      <c r="R67" s="40"/>
      <c r="S67" s="40"/>
      <c r="T67" s="40"/>
      <c r="U67" s="40">
        <v>158</v>
      </c>
      <c r="V67" s="56"/>
      <c r="W67" s="57"/>
      <c r="Y67" s="36"/>
      <c r="Z67" s="36"/>
    </row>
    <row r="68" spans="1:31" ht="12.75" x14ac:dyDescent="0.2">
      <c r="A68" s="99" t="s">
        <v>224</v>
      </c>
      <c r="B68" s="99" t="s">
        <v>211</v>
      </c>
      <c r="C68" s="115"/>
      <c r="D68" s="247" t="s">
        <v>143</v>
      </c>
      <c r="E68" s="115"/>
      <c r="F68" s="116">
        <v>180</v>
      </c>
      <c r="G68" s="115"/>
      <c r="H68" s="115"/>
      <c r="I68" s="117">
        <f t="shared" ref="I68:I69" si="24">M68</f>
        <v>180</v>
      </c>
      <c r="J68" s="115"/>
      <c r="K68" s="115"/>
      <c r="L68" s="115"/>
      <c r="M68" s="117">
        <f t="shared" ref="M68:M69" si="25">SUM(N68:U68)</f>
        <v>180</v>
      </c>
      <c r="N68" s="115"/>
      <c r="O68" s="115"/>
      <c r="P68" s="115"/>
      <c r="Q68" s="115"/>
      <c r="R68" s="115"/>
      <c r="S68" s="117"/>
      <c r="T68" s="117">
        <v>72</v>
      </c>
      <c r="U68" s="117">
        <v>108</v>
      </c>
      <c r="V68" s="117"/>
      <c r="W68" s="117"/>
      <c r="Y68" s="36"/>
      <c r="Z68" s="36"/>
    </row>
    <row r="69" spans="1:31" ht="12.75" x14ac:dyDescent="0.2">
      <c r="A69" s="99" t="s">
        <v>225</v>
      </c>
      <c r="B69" s="99" t="s">
        <v>213</v>
      </c>
      <c r="C69" s="99"/>
      <c r="D69" s="247"/>
      <c r="E69" s="99"/>
      <c r="F69" s="116">
        <v>180</v>
      </c>
      <c r="G69" s="99"/>
      <c r="H69" s="103"/>
      <c r="I69" s="117">
        <f t="shared" si="24"/>
        <v>180</v>
      </c>
      <c r="J69" s="99"/>
      <c r="K69" s="99"/>
      <c r="L69" s="99"/>
      <c r="M69" s="117">
        <f t="shared" si="25"/>
        <v>180</v>
      </c>
      <c r="N69" s="99"/>
      <c r="O69" s="99"/>
      <c r="P69" s="99"/>
      <c r="Q69" s="99"/>
      <c r="R69" s="99"/>
      <c r="S69" s="117"/>
      <c r="T69" s="117">
        <v>72</v>
      </c>
      <c r="U69" s="117">
        <v>108</v>
      </c>
      <c r="V69" s="117"/>
      <c r="W69" s="117"/>
      <c r="Y69" s="36"/>
      <c r="Z69" s="36"/>
    </row>
    <row r="70" spans="1:31" ht="14.25" x14ac:dyDescent="0.2">
      <c r="A70" s="91" t="s">
        <v>226</v>
      </c>
      <c r="B70" s="91" t="s">
        <v>215</v>
      </c>
      <c r="C70" s="40" t="s">
        <v>113</v>
      </c>
      <c r="D70" s="47"/>
      <c r="E70" s="47"/>
      <c r="F70" s="64">
        <v>8</v>
      </c>
      <c r="G70" s="47"/>
      <c r="H70" s="47"/>
      <c r="I70" s="47"/>
      <c r="J70" s="47"/>
      <c r="K70" s="47"/>
      <c r="L70" s="47"/>
      <c r="M70" s="47"/>
      <c r="N70" s="68">
        <v>2</v>
      </c>
      <c r="O70" s="68">
        <v>6</v>
      </c>
      <c r="P70" s="47"/>
      <c r="Q70" s="47"/>
      <c r="R70" s="40"/>
      <c r="S70" s="40"/>
      <c r="T70" s="40"/>
      <c r="U70" s="40"/>
      <c r="V70" s="40"/>
      <c r="W70" s="40"/>
      <c r="Y70" s="36"/>
      <c r="Z70" s="36"/>
    </row>
    <row r="71" spans="1:31" ht="25.5" x14ac:dyDescent="0.2">
      <c r="A71" s="88" t="s">
        <v>227</v>
      </c>
      <c r="B71" s="88" t="s">
        <v>228</v>
      </c>
      <c r="C71" s="89"/>
      <c r="D71" s="88"/>
      <c r="E71" s="88"/>
      <c r="F71" s="114">
        <f t="shared" ref="F71:W71" si="26">SUM(F72:F76)</f>
        <v>840</v>
      </c>
      <c r="G71" s="114">
        <f t="shared" si="26"/>
        <v>14</v>
      </c>
      <c r="H71" s="114">
        <f t="shared" si="26"/>
        <v>350</v>
      </c>
      <c r="I71" s="114">
        <f t="shared" si="26"/>
        <v>542</v>
      </c>
      <c r="J71" s="114">
        <f t="shared" si="26"/>
        <v>260</v>
      </c>
      <c r="K71" s="114">
        <f t="shared" si="26"/>
        <v>74</v>
      </c>
      <c r="L71" s="114">
        <f t="shared" si="26"/>
        <v>18</v>
      </c>
      <c r="M71" s="114">
        <f t="shared" si="26"/>
        <v>468</v>
      </c>
      <c r="N71" s="114">
        <f t="shared" si="26"/>
        <v>6</v>
      </c>
      <c r="O71" s="114">
        <f t="shared" si="26"/>
        <v>18</v>
      </c>
      <c r="P71" s="114">
        <f t="shared" si="26"/>
        <v>0</v>
      </c>
      <c r="Q71" s="114">
        <f t="shared" si="26"/>
        <v>0</v>
      </c>
      <c r="R71" s="114">
        <f t="shared" si="26"/>
        <v>0</v>
      </c>
      <c r="S71" s="114">
        <f t="shared" si="26"/>
        <v>0</v>
      </c>
      <c r="T71" s="114">
        <f t="shared" si="26"/>
        <v>0</v>
      </c>
      <c r="U71" s="114">
        <f t="shared" si="26"/>
        <v>0</v>
      </c>
      <c r="V71" s="114">
        <f t="shared" si="26"/>
        <v>392</v>
      </c>
      <c r="W71" s="114">
        <f t="shared" si="26"/>
        <v>410</v>
      </c>
      <c r="Y71" s="36"/>
      <c r="Z71" s="36"/>
    </row>
    <row r="72" spans="1:31" ht="25.5" x14ac:dyDescent="0.2">
      <c r="A72" s="118" t="s">
        <v>229</v>
      </c>
      <c r="B72" s="119" t="s">
        <v>228</v>
      </c>
      <c r="C72" s="40" t="s">
        <v>113</v>
      </c>
      <c r="D72" s="43"/>
      <c r="E72" s="47"/>
      <c r="F72" s="120">
        <v>194</v>
      </c>
      <c r="G72" s="40">
        <v>6</v>
      </c>
      <c r="H72" s="40">
        <f t="shared" ref="H72:H73" si="27">SUM(N72:W72)</f>
        <v>188</v>
      </c>
      <c r="I72" s="40">
        <f t="shared" ref="I72:I73" si="28">K72</f>
        <v>48</v>
      </c>
      <c r="J72" s="40">
        <f t="shared" ref="J72:J73" si="29">H72-K72-N72-O72</f>
        <v>132</v>
      </c>
      <c r="K72" s="40">
        <v>48</v>
      </c>
      <c r="L72" s="40">
        <v>18</v>
      </c>
      <c r="M72" s="47"/>
      <c r="N72" s="40">
        <v>2</v>
      </c>
      <c r="O72" s="40">
        <v>6</v>
      </c>
      <c r="P72" s="47"/>
      <c r="Q72" s="47"/>
      <c r="R72" s="40"/>
      <c r="S72" s="40"/>
      <c r="T72" s="40"/>
      <c r="U72" s="40"/>
      <c r="V72" s="76">
        <v>84</v>
      </c>
      <c r="W72" s="40">
        <v>96</v>
      </c>
      <c r="Y72" s="36"/>
      <c r="Z72" s="36"/>
    </row>
    <row r="73" spans="1:31" ht="18" customHeight="1" x14ac:dyDescent="0.2">
      <c r="A73" s="118" t="s">
        <v>230</v>
      </c>
      <c r="B73" s="119" t="s">
        <v>231</v>
      </c>
      <c r="C73" s="40" t="s">
        <v>113</v>
      </c>
      <c r="D73" s="43"/>
      <c r="E73" s="47"/>
      <c r="F73" s="120">
        <v>170</v>
      </c>
      <c r="G73" s="40">
        <v>8</v>
      </c>
      <c r="H73" s="40">
        <f t="shared" si="27"/>
        <v>162</v>
      </c>
      <c r="I73" s="40">
        <f t="shared" si="28"/>
        <v>26</v>
      </c>
      <c r="J73" s="40">
        <f t="shared" si="29"/>
        <v>128</v>
      </c>
      <c r="K73" s="40">
        <v>26</v>
      </c>
      <c r="L73" s="47"/>
      <c r="M73" s="47"/>
      <c r="N73" s="40">
        <v>2</v>
      </c>
      <c r="O73" s="40">
        <v>6</v>
      </c>
      <c r="P73" s="47"/>
      <c r="Q73" s="47"/>
      <c r="R73" s="40"/>
      <c r="S73" s="40"/>
      <c r="T73" s="40"/>
      <c r="U73" s="40"/>
      <c r="V73" s="40">
        <v>92</v>
      </c>
      <c r="W73" s="40">
        <v>62</v>
      </c>
      <c r="Y73" s="36"/>
      <c r="Z73" s="36"/>
    </row>
    <row r="74" spans="1:31" ht="12.75" x14ac:dyDescent="0.2">
      <c r="A74" s="99" t="s">
        <v>232</v>
      </c>
      <c r="B74" s="99" t="s">
        <v>211</v>
      </c>
      <c r="C74" s="99"/>
      <c r="D74" s="247" t="s">
        <v>143</v>
      </c>
      <c r="E74" s="99"/>
      <c r="F74" s="116">
        <v>216</v>
      </c>
      <c r="G74" s="99"/>
      <c r="H74" s="103"/>
      <c r="I74" s="103">
        <v>216</v>
      </c>
      <c r="J74" s="99"/>
      <c r="K74" s="99"/>
      <c r="L74" s="99"/>
      <c r="M74" s="103">
        <v>216</v>
      </c>
      <c r="N74" s="99"/>
      <c r="O74" s="99"/>
      <c r="P74" s="99"/>
      <c r="Q74" s="99"/>
      <c r="R74" s="99"/>
      <c r="S74" s="99"/>
      <c r="T74" s="117"/>
      <c r="U74" s="117"/>
      <c r="V74" s="117">
        <v>108</v>
      </c>
      <c r="W74" s="121">
        <v>108</v>
      </c>
      <c r="Y74" s="36"/>
      <c r="Z74" s="36"/>
    </row>
    <row r="75" spans="1:31" ht="12.75" x14ac:dyDescent="0.2">
      <c r="A75" s="99" t="s">
        <v>233</v>
      </c>
      <c r="B75" s="99" t="s">
        <v>213</v>
      </c>
      <c r="C75" s="99"/>
      <c r="D75" s="247"/>
      <c r="E75" s="99"/>
      <c r="F75" s="116">
        <v>252</v>
      </c>
      <c r="G75" s="99"/>
      <c r="H75" s="103"/>
      <c r="I75" s="103">
        <v>252</v>
      </c>
      <c r="J75" s="99"/>
      <c r="K75" s="99"/>
      <c r="L75" s="99"/>
      <c r="M75" s="103">
        <v>252</v>
      </c>
      <c r="N75" s="99"/>
      <c r="O75" s="99"/>
      <c r="P75" s="99"/>
      <c r="Q75" s="99"/>
      <c r="R75" s="99"/>
      <c r="S75" s="99"/>
      <c r="T75" s="117"/>
      <c r="U75" s="117"/>
      <c r="V75" s="117">
        <v>108</v>
      </c>
      <c r="W75" s="121">
        <v>144</v>
      </c>
      <c r="Y75" s="36"/>
      <c r="Z75" s="36"/>
    </row>
    <row r="76" spans="1:31" ht="12.75" x14ac:dyDescent="0.2">
      <c r="A76" s="91" t="s">
        <v>234</v>
      </c>
      <c r="B76" s="91" t="s">
        <v>215</v>
      </c>
      <c r="C76" s="47" t="s">
        <v>113</v>
      </c>
      <c r="D76" s="47"/>
      <c r="E76" s="47"/>
      <c r="F76" s="120">
        <v>8</v>
      </c>
      <c r="G76" s="47"/>
      <c r="H76" s="47"/>
      <c r="I76" s="47"/>
      <c r="J76" s="47"/>
      <c r="K76" s="47"/>
      <c r="L76" s="47"/>
      <c r="M76" s="47"/>
      <c r="N76" s="47">
        <v>2</v>
      </c>
      <c r="O76" s="47">
        <v>6</v>
      </c>
      <c r="P76" s="47"/>
      <c r="Q76" s="47"/>
      <c r="R76" s="40"/>
      <c r="S76" s="40"/>
      <c r="T76" s="40"/>
      <c r="U76" s="40"/>
      <c r="V76" s="40"/>
      <c r="W76" s="40"/>
      <c r="Y76" s="36"/>
      <c r="Z76" s="33"/>
      <c r="AA76" s="33"/>
      <c r="AB76" s="33"/>
      <c r="AC76" s="33"/>
      <c r="AD76" s="33"/>
      <c r="AE76" s="33"/>
    </row>
    <row r="77" spans="1:31" ht="12.75" x14ac:dyDescent="0.2">
      <c r="A77" s="62" t="s">
        <v>235</v>
      </c>
      <c r="B77" s="62" t="s">
        <v>236</v>
      </c>
      <c r="C77" s="62"/>
      <c r="D77" s="62"/>
      <c r="E77" s="62"/>
      <c r="F77" s="62">
        <f t="shared" ref="F77:W77" si="30">F78+F79</f>
        <v>252</v>
      </c>
      <c r="G77" s="62">
        <f t="shared" si="30"/>
        <v>2</v>
      </c>
      <c r="H77" s="62">
        <f t="shared" si="30"/>
        <v>98</v>
      </c>
      <c r="I77" s="62">
        <f t="shared" si="30"/>
        <v>208</v>
      </c>
      <c r="J77" s="62">
        <f t="shared" si="30"/>
        <v>34</v>
      </c>
      <c r="K77" s="62">
        <f t="shared" si="30"/>
        <v>64</v>
      </c>
      <c r="L77" s="62">
        <f t="shared" si="30"/>
        <v>0</v>
      </c>
      <c r="M77" s="62">
        <f t="shared" si="30"/>
        <v>144</v>
      </c>
      <c r="N77" s="62">
        <f t="shared" si="30"/>
        <v>2</v>
      </c>
      <c r="O77" s="62">
        <f t="shared" si="30"/>
        <v>6</v>
      </c>
      <c r="P77" s="62">
        <f t="shared" si="30"/>
        <v>0</v>
      </c>
      <c r="Q77" s="62">
        <f t="shared" si="30"/>
        <v>0</v>
      </c>
      <c r="R77" s="62">
        <f t="shared" si="30"/>
        <v>0</v>
      </c>
      <c r="S77" s="62">
        <f t="shared" si="30"/>
        <v>206</v>
      </c>
      <c r="T77" s="62">
        <f t="shared" si="30"/>
        <v>0</v>
      </c>
      <c r="U77" s="62">
        <f t="shared" si="30"/>
        <v>0</v>
      </c>
      <c r="V77" s="62">
        <f t="shared" si="30"/>
        <v>36</v>
      </c>
      <c r="W77" s="62">
        <f t="shared" si="30"/>
        <v>0</v>
      </c>
      <c r="Y77" s="36"/>
      <c r="Z77" s="33"/>
      <c r="AA77" s="33"/>
      <c r="AB77" s="33"/>
      <c r="AC77" s="33"/>
      <c r="AD77" s="33"/>
      <c r="AE77" s="33"/>
    </row>
    <row r="78" spans="1:31" ht="12.75" x14ac:dyDescent="0.2">
      <c r="A78" s="91" t="s">
        <v>237</v>
      </c>
      <c r="B78" s="91" t="s">
        <v>238</v>
      </c>
      <c r="C78" s="47"/>
      <c r="D78" s="43" t="s">
        <v>116</v>
      </c>
      <c r="E78" s="47"/>
      <c r="F78" s="120">
        <v>36</v>
      </c>
      <c r="G78" s="47"/>
      <c r="H78" s="47">
        <f>SUM(N78:W78)</f>
        <v>36</v>
      </c>
      <c r="I78" s="47">
        <f>K78</f>
        <v>26</v>
      </c>
      <c r="J78" s="47">
        <f>H78-K78</f>
        <v>10</v>
      </c>
      <c r="K78" s="47">
        <v>26</v>
      </c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122">
        <v>36</v>
      </c>
      <c r="W78" s="47"/>
      <c r="Y78" s="36"/>
      <c r="Z78" s="33"/>
      <c r="AA78" s="33"/>
      <c r="AB78" s="33"/>
      <c r="AC78" s="33"/>
      <c r="AD78" s="33"/>
      <c r="AE78" s="33"/>
    </row>
    <row r="79" spans="1:31" ht="25.5" x14ac:dyDescent="0.2">
      <c r="A79" s="88" t="s">
        <v>239</v>
      </c>
      <c r="B79" s="88" t="s">
        <v>240</v>
      </c>
      <c r="C79" s="89"/>
      <c r="D79" s="88"/>
      <c r="E79" s="88"/>
      <c r="F79" s="114">
        <f t="shared" ref="F79:W79" si="31">SUM(F80:F83)</f>
        <v>216</v>
      </c>
      <c r="G79" s="114">
        <f t="shared" si="31"/>
        <v>2</v>
      </c>
      <c r="H79" s="114">
        <f t="shared" si="31"/>
        <v>62</v>
      </c>
      <c r="I79" s="114">
        <f t="shared" si="31"/>
        <v>182</v>
      </c>
      <c r="J79" s="114">
        <f t="shared" si="31"/>
        <v>24</v>
      </c>
      <c r="K79" s="114">
        <f t="shared" si="31"/>
        <v>38</v>
      </c>
      <c r="L79" s="114">
        <f t="shared" si="31"/>
        <v>0</v>
      </c>
      <c r="M79" s="114">
        <f t="shared" si="31"/>
        <v>144</v>
      </c>
      <c r="N79" s="114">
        <f t="shared" si="31"/>
        <v>2</v>
      </c>
      <c r="O79" s="114">
        <f t="shared" si="31"/>
        <v>6</v>
      </c>
      <c r="P79" s="114">
        <f t="shared" si="31"/>
        <v>0</v>
      </c>
      <c r="Q79" s="114">
        <f t="shared" si="31"/>
        <v>0</v>
      </c>
      <c r="R79" s="114">
        <f t="shared" si="31"/>
        <v>0</v>
      </c>
      <c r="S79" s="114">
        <f t="shared" si="31"/>
        <v>206</v>
      </c>
      <c r="T79" s="114">
        <f t="shared" si="31"/>
        <v>0</v>
      </c>
      <c r="U79" s="114">
        <f t="shared" si="31"/>
        <v>0</v>
      </c>
      <c r="V79" s="114">
        <f t="shared" si="31"/>
        <v>0</v>
      </c>
      <c r="W79" s="114">
        <f t="shared" si="31"/>
        <v>0</v>
      </c>
      <c r="Y79" s="36"/>
      <c r="Z79" s="33"/>
      <c r="AA79" s="33"/>
      <c r="AB79" s="33"/>
      <c r="AC79" s="33"/>
      <c r="AD79" s="33"/>
      <c r="AE79" s="33"/>
    </row>
    <row r="80" spans="1:31" ht="38.25" x14ac:dyDescent="0.2">
      <c r="A80" s="118" t="s">
        <v>241</v>
      </c>
      <c r="B80" s="92" t="s">
        <v>242</v>
      </c>
      <c r="D80" s="248" t="s">
        <v>143</v>
      </c>
      <c r="E80" s="47"/>
      <c r="F80" s="123">
        <v>64</v>
      </c>
      <c r="G80" s="47">
        <v>2</v>
      </c>
      <c r="H80" s="47">
        <f>SUM(N80:W80)</f>
        <v>62</v>
      </c>
      <c r="I80" s="47">
        <f>K80</f>
        <v>38</v>
      </c>
      <c r="J80" s="47">
        <f>H80-K80</f>
        <v>24</v>
      </c>
      <c r="K80" s="47">
        <v>38</v>
      </c>
      <c r="L80" s="47"/>
      <c r="M80" s="47"/>
      <c r="N80" s="47"/>
      <c r="O80" s="47"/>
      <c r="P80" s="68"/>
      <c r="Q80" s="68"/>
      <c r="R80" s="68"/>
      <c r="S80" s="68">
        <v>62</v>
      </c>
      <c r="T80" s="68"/>
      <c r="U80" s="68"/>
      <c r="V80" s="68"/>
      <c r="W80" s="68"/>
      <c r="Y80" s="36"/>
      <c r="Z80" s="33"/>
      <c r="AA80" s="33"/>
      <c r="AB80" s="33"/>
      <c r="AC80" s="33"/>
      <c r="AD80" s="33"/>
      <c r="AE80" s="33"/>
    </row>
    <row r="81" spans="1:31" ht="18" customHeight="1" x14ac:dyDescent="0.2">
      <c r="A81" s="99" t="s">
        <v>243</v>
      </c>
      <c r="B81" s="99" t="s">
        <v>211</v>
      </c>
      <c r="C81" s="99"/>
      <c r="D81" s="248"/>
      <c r="E81" s="99"/>
      <c r="F81" s="116">
        <v>72</v>
      </c>
      <c r="G81" s="99"/>
      <c r="H81" s="103"/>
      <c r="I81" s="103">
        <f t="shared" ref="I81:I82" si="32">M81</f>
        <v>72</v>
      </c>
      <c r="J81" s="99"/>
      <c r="K81" s="99"/>
      <c r="L81" s="99"/>
      <c r="M81" s="103">
        <f t="shared" ref="M81:M82" si="33">SUM(N81:U81)</f>
        <v>72</v>
      </c>
      <c r="N81" s="99"/>
      <c r="O81" s="99"/>
      <c r="P81" s="103"/>
      <c r="Q81" s="103"/>
      <c r="R81" s="103"/>
      <c r="S81" s="103">
        <v>72</v>
      </c>
      <c r="T81" s="103"/>
      <c r="U81" s="103"/>
      <c r="V81" s="103"/>
      <c r="W81" s="103"/>
      <c r="Y81" s="36"/>
      <c r="Z81" s="33"/>
      <c r="AA81" s="33"/>
      <c r="AB81" s="33"/>
      <c r="AC81" s="33"/>
      <c r="AD81" s="33"/>
      <c r="AE81" s="33"/>
    </row>
    <row r="82" spans="1:31" ht="12.75" x14ac:dyDescent="0.2">
      <c r="A82" s="99" t="s">
        <v>244</v>
      </c>
      <c r="B82" s="99" t="s">
        <v>33</v>
      </c>
      <c r="C82" s="99"/>
      <c r="D82" s="249"/>
      <c r="E82" s="99"/>
      <c r="F82" s="116">
        <v>72</v>
      </c>
      <c r="G82" s="99"/>
      <c r="H82" s="103"/>
      <c r="I82" s="103">
        <f t="shared" si="32"/>
        <v>72</v>
      </c>
      <c r="J82" s="99"/>
      <c r="K82" s="99"/>
      <c r="L82" s="99"/>
      <c r="M82" s="103">
        <f t="shared" si="33"/>
        <v>72</v>
      </c>
      <c r="N82" s="99"/>
      <c r="O82" s="99"/>
      <c r="P82" s="103"/>
      <c r="Q82" s="103"/>
      <c r="R82" s="103"/>
      <c r="S82" s="103">
        <v>72</v>
      </c>
      <c r="T82" s="103"/>
      <c r="U82" s="103"/>
      <c r="V82" s="103"/>
      <c r="W82" s="103"/>
      <c r="Y82" s="36"/>
      <c r="Z82" s="33"/>
      <c r="AA82" s="33"/>
      <c r="AB82" s="33"/>
      <c r="AC82" s="33"/>
      <c r="AD82" s="33"/>
      <c r="AE82" s="33"/>
    </row>
    <row r="83" spans="1:31" ht="12.75" x14ac:dyDescent="0.2">
      <c r="A83" s="91" t="s">
        <v>245</v>
      </c>
      <c r="B83" s="91" t="s">
        <v>246</v>
      </c>
      <c r="C83" s="40" t="s">
        <v>113</v>
      </c>
      <c r="D83" s="47"/>
      <c r="E83" s="47"/>
      <c r="F83" s="123">
        <v>8</v>
      </c>
      <c r="G83" s="47"/>
      <c r="H83" s="47"/>
      <c r="I83" s="47"/>
      <c r="J83" s="47"/>
      <c r="K83" s="47"/>
      <c r="L83" s="47"/>
      <c r="M83" s="47"/>
      <c r="N83" s="68">
        <v>2</v>
      </c>
      <c r="O83" s="68">
        <v>6</v>
      </c>
      <c r="P83" s="47"/>
      <c r="Q83" s="47"/>
      <c r="R83" s="40"/>
      <c r="S83" s="47"/>
      <c r="T83" s="47"/>
      <c r="U83" s="47"/>
      <c r="V83" s="47"/>
      <c r="W83" s="47"/>
      <c r="Y83" s="36"/>
      <c r="Z83" s="33"/>
      <c r="AA83" s="33"/>
      <c r="AB83" s="33"/>
      <c r="AC83" s="33"/>
      <c r="AD83" s="33"/>
      <c r="AE83" s="33"/>
    </row>
    <row r="84" spans="1:31" ht="12.75" x14ac:dyDescent="0.2">
      <c r="A84" s="250" t="s">
        <v>247</v>
      </c>
      <c r="B84" s="250"/>
      <c r="C84" s="124"/>
      <c r="D84" s="124"/>
      <c r="E84" s="124"/>
      <c r="F84" s="125">
        <f t="shared" ref="F84:W84" si="34">F11+F30+F77</f>
        <v>5580</v>
      </c>
      <c r="G84" s="125">
        <f t="shared" si="34"/>
        <v>112</v>
      </c>
      <c r="H84" s="125">
        <f t="shared" si="34"/>
        <v>4068</v>
      </c>
      <c r="I84" s="125">
        <f t="shared" si="34"/>
        <v>2716</v>
      </c>
      <c r="J84" s="125">
        <f t="shared" si="34"/>
        <v>2020</v>
      </c>
      <c r="K84" s="125">
        <f t="shared" si="34"/>
        <v>1862</v>
      </c>
      <c r="L84" s="125">
        <f t="shared" si="34"/>
        <v>38</v>
      </c>
      <c r="M84" s="125">
        <f t="shared" si="34"/>
        <v>1368</v>
      </c>
      <c r="N84" s="125">
        <f t="shared" si="34"/>
        <v>70</v>
      </c>
      <c r="O84" s="125">
        <f t="shared" si="34"/>
        <v>126</v>
      </c>
      <c r="P84" s="125">
        <f t="shared" si="34"/>
        <v>612</v>
      </c>
      <c r="Q84" s="125">
        <f t="shared" si="34"/>
        <v>804</v>
      </c>
      <c r="R84" s="125">
        <f t="shared" si="34"/>
        <v>578</v>
      </c>
      <c r="S84" s="125">
        <f t="shared" si="34"/>
        <v>792</v>
      </c>
      <c r="T84" s="125">
        <f t="shared" si="34"/>
        <v>578</v>
      </c>
      <c r="U84" s="125">
        <f t="shared" si="34"/>
        <v>842</v>
      </c>
      <c r="V84" s="125">
        <f t="shared" si="34"/>
        <v>596</v>
      </c>
      <c r="W84" s="125">
        <f t="shared" si="34"/>
        <v>470</v>
      </c>
      <c r="Y84" s="36"/>
      <c r="Z84" s="33"/>
      <c r="AA84" s="33"/>
      <c r="AB84" s="33"/>
      <c r="AC84" s="33"/>
      <c r="AD84" s="33"/>
      <c r="AE84" s="33"/>
    </row>
    <row r="85" spans="1:31" ht="25.5" x14ac:dyDescent="0.2">
      <c r="A85" s="126" t="s">
        <v>248</v>
      </c>
      <c r="B85" s="127" t="s">
        <v>249</v>
      </c>
      <c r="C85" s="127"/>
      <c r="D85" s="41" t="s">
        <v>116</v>
      </c>
      <c r="E85" s="48"/>
      <c r="F85" s="128">
        <v>144</v>
      </c>
      <c r="G85" s="129"/>
      <c r="H85" s="129"/>
      <c r="I85" s="129">
        <v>144</v>
      </c>
      <c r="J85" s="129"/>
      <c r="K85" s="129"/>
      <c r="L85" s="129"/>
      <c r="M85" s="129">
        <v>144</v>
      </c>
      <c r="N85" s="129"/>
      <c r="O85" s="129"/>
      <c r="P85" s="130">
        <v>0</v>
      </c>
      <c r="Q85" s="130">
        <v>0</v>
      </c>
      <c r="R85" s="130">
        <v>0</v>
      </c>
      <c r="S85" s="131">
        <v>0</v>
      </c>
      <c r="T85" s="131">
        <v>0</v>
      </c>
      <c r="U85" s="131">
        <v>0</v>
      </c>
      <c r="V85" s="131">
        <v>0</v>
      </c>
      <c r="W85" s="131">
        <v>144</v>
      </c>
      <c r="Y85" s="36"/>
      <c r="Z85" s="33"/>
      <c r="AA85" s="33"/>
      <c r="AB85" s="33"/>
      <c r="AC85" s="33"/>
      <c r="AD85" s="33"/>
      <c r="AE85" s="33"/>
    </row>
    <row r="86" spans="1:31" ht="12.75" x14ac:dyDescent="0.2">
      <c r="A86" s="92"/>
      <c r="B86" s="92" t="s">
        <v>34</v>
      </c>
      <c r="C86" s="127"/>
      <c r="D86" s="127"/>
      <c r="E86" s="48"/>
      <c r="F86" s="128"/>
      <c r="G86" s="129"/>
      <c r="H86" s="129"/>
      <c r="I86" s="129"/>
      <c r="J86" s="129"/>
      <c r="K86" s="129"/>
      <c r="L86" s="129"/>
      <c r="M86" s="129"/>
      <c r="N86" s="129"/>
      <c r="O86" s="129"/>
      <c r="P86" s="132">
        <v>0</v>
      </c>
      <c r="Q86" s="132">
        <v>24</v>
      </c>
      <c r="R86" s="132">
        <v>12</v>
      </c>
      <c r="S86" s="132">
        <v>30</v>
      </c>
      <c r="T86" s="132">
        <v>18</v>
      </c>
      <c r="U86" s="132">
        <v>24</v>
      </c>
      <c r="V86" s="132">
        <v>0</v>
      </c>
      <c r="W86" s="132">
        <v>18</v>
      </c>
      <c r="Y86" s="36"/>
      <c r="Z86" s="33"/>
      <c r="AA86" s="33"/>
      <c r="AB86" s="33"/>
      <c r="AC86" s="33"/>
      <c r="AD86" s="33"/>
      <c r="AE86" s="33"/>
    </row>
    <row r="87" spans="1:31" ht="12.75" x14ac:dyDescent="0.2">
      <c r="A87" s="92"/>
      <c r="B87" s="92" t="s">
        <v>92</v>
      </c>
      <c r="C87" s="127"/>
      <c r="D87" s="127"/>
      <c r="E87" s="48"/>
      <c r="F87" s="128"/>
      <c r="G87" s="129"/>
      <c r="H87" s="129"/>
      <c r="I87" s="129"/>
      <c r="J87" s="129"/>
      <c r="K87" s="129"/>
      <c r="L87" s="129"/>
      <c r="M87" s="129"/>
      <c r="N87" s="129"/>
      <c r="O87" s="129"/>
      <c r="P87" s="132">
        <v>0</v>
      </c>
      <c r="Q87" s="132">
        <v>36</v>
      </c>
      <c r="R87" s="132">
        <v>4</v>
      </c>
      <c r="S87" s="133">
        <v>10</v>
      </c>
      <c r="T87" s="132">
        <v>6</v>
      </c>
      <c r="U87" s="132">
        <v>8</v>
      </c>
      <c r="V87" s="132">
        <v>0</v>
      </c>
      <c r="W87" s="132">
        <v>6</v>
      </c>
      <c r="Y87" s="36"/>
      <c r="Z87" s="33"/>
      <c r="AA87" s="33"/>
      <c r="AB87" s="33"/>
      <c r="AC87" s="33"/>
      <c r="AD87" s="33"/>
      <c r="AE87" s="33"/>
    </row>
    <row r="88" spans="1:31" ht="12.75" x14ac:dyDescent="0.2">
      <c r="A88" s="92"/>
      <c r="B88" s="92" t="s">
        <v>83</v>
      </c>
      <c r="C88" s="127"/>
      <c r="D88" s="127"/>
      <c r="E88" s="48"/>
      <c r="F88" s="128"/>
      <c r="G88" s="129"/>
      <c r="H88" s="129"/>
      <c r="I88" s="129"/>
      <c r="J88" s="129"/>
      <c r="K88" s="129"/>
      <c r="L88" s="129"/>
      <c r="M88" s="129"/>
      <c r="N88" s="129"/>
      <c r="O88" s="129"/>
      <c r="P88" s="132">
        <v>0</v>
      </c>
      <c r="Q88" s="132">
        <v>0</v>
      </c>
      <c r="R88" s="132">
        <v>18</v>
      </c>
      <c r="S88" s="132">
        <v>32</v>
      </c>
      <c r="T88" s="132">
        <v>10</v>
      </c>
      <c r="U88" s="132">
        <v>26</v>
      </c>
      <c r="V88" s="132">
        <v>16</v>
      </c>
      <c r="W88" s="132">
        <v>10</v>
      </c>
      <c r="Y88" s="36"/>
      <c r="Z88" s="33"/>
      <c r="AA88" s="33"/>
      <c r="AB88" s="33"/>
      <c r="AC88" s="33"/>
      <c r="AD88" s="33"/>
      <c r="AE88" s="33"/>
    </row>
    <row r="89" spans="1:31" ht="12.75" x14ac:dyDescent="0.2">
      <c r="A89" s="129" t="s">
        <v>250</v>
      </c>
      <c r="B89" s="134" t="s">
        <v>35</v>
      </c>
      <c r="C89" s="134"/>
      <c r="D89" s="134"/>
      <c r="E89" s="129"/>
      <c r="F89" s="128">
        <v>216</v>
      </c>
      <c r="G89" s="58"/>
      <c r="H89" s="135">
        <v>216</v>
      </c>
      <c r="I89" s="129"/>
      <c r="J89" s="129"/>
      <c r="K89" s="129"/>
      <c r="L89" s="129"/>
      <c r="M89" s="129"/>
      <c r="N89" s="129"/>
      <c r="O89" s="129"/>
      <c r="P89" s="130">
        <v>0</v>
      </c>
      <c r="Q89" s="130">
        <v>0</v>
      </c>
      <c r="R89" s="130">
        <v>0</v>
      </c>
      <c r="S89" s="130">
        <v>0</v>
      </c>
      <c r="T89" s="130">
        <v>0</v>
      </c>
      <c r="U89" s="132">
        <v>0</v>
      </c>
      <c r="V89" s="132">
        <v>0</v>
      </c>
      <c r="W89" s="132">
        <v>216</v>
      </c>
      <c r="Y89" s="36"/>
      <c r="Z89" s="33"/>
      <c r="AA89" s="33"/>
      <c r="AB89" s="33"/>
      <c r="AC89" s="33"/>
      <c r="AD89" s="33"/>
      <c r="AE89" s="33"/>
    </row>
    <row r="90" spans="1:31" ht="12.75" x14ac:dyDescent="0.2">
      <c r="A90" s="251" t="s">
        <v>251</v>
      </c>
      <c r="B90" s="251"/>
      <c r="C90" s="136"/>
      <c r="D90" s="136"/>
      <c r="E90" s="137"/>
      <c r="F90" s="125">
        <f>F84+F85+F89</f>
        <v>5940</v>
      </c>
      <c r="G90" s="125">
        <f t="shared" ref="G90:W90" si="35">G84+G85+G87+G86+G88+G89</f>
        <v>112</v>
      </c>
      <c r="H90" s="125">
        <f t="shared" si="35"/>
        <v>4284</v>
      </c>
      <c r="I90" s="125">
        <f t="shared" si="35"/>
        <v>2860</v>
      </c>
      <c r="J90" s="125">
        <f t="shared" si="35"/>
        <v>2020</v>
      </c>
      <c r="K90" s="125">
        <f t="shared" si="35"/>
        <v>1862</v>
      </c>
      <c r="L90" s="125">
        <f t="shared" si="35"/>
        <v>38</v>
      </c>
      <c r="M90" s="125">
        <f t="shared" si="35"/>
        <v>1512</v>
      </c>
      <c r="N90" s="125">
        <f t="shared" si="35"/>
        <v>70</v>
      </c>
      <c r="O90" s="125">
        <f t="shared" si="35"/>
        <v>126</v>
      </c>
      <c r="P90" s="125">
        <f t="shared" si="35"/>
        <v>612</v>
      </c>
      <c r="Q90" s="125">
        <f t="shared" si="35"/>
        <v>864</v>
      </c>
      <c r="R90" s="125">
        <f t="shared" si="35"/>
        <v>612</v>
      </c>
      <c r="S90" s="125">
        <f t="shared" si="35"/>
        <v>864</v>
      </c>
      <c r="T90" s="125">
        <f t="shared" si="35"/>
        <v>612</v>
      </c>
      <c r="U90" s="125">
        <f t="shared" si="35"/>
        <v>900</v>
      </c>
      <c r="V90" s="125">
        <f t="shared" si="35"/>
        <v>612</v>
      </c>
      <c r="W90" s="125">
        <f t="shared" si="35"/>
        <v>864</v>
      </c>
      <c r="Y90" s="36"/>
      <c r="Z90" s="33"/>
      <c r="AA90" s="33"/>
      <c r="AB90" s="33"/>
      <c r="AC90" s="33"/>
      <c r="AD90" s="33"/>
      <c r="AE90" s="33"/>
    </row>
    <row r="91" spans="1:31" ht="12.75" x14ac:dyDescent="0.2">
      <c r="A91" s="138"/>
      <c r="B91" s="252" t="s">
        <v>252</v>
      </c>
      <c r="C91" s="253"/>
      <c r="D91" s="253"/>
      <c r="E91" s="253"/>
      <c r="F91" s="253"/>
      <c r="G91" s="253"/>
      <c r="H91" s="253"/>
      <c r="I91" s="253"/>
      <c r="J91" s="253"/>
      <c r="K91" s="253"/>
      <c r="L91" s="253"/>
      <c r="M91" s="253"/>
      <c r="N91" s="253"/>
      <c r="O91" s="254"/>
      <c r="P91" s="48">
        <v>36</v>
      </c>
      <c r="Q91" s="48">
        <v>36</v>
      </c>
      <c r="R91" s="48">
        <v>36</v>
      </c>
      <c r="S91" s="48">
        <v>36</v>
      </c>
      <c r="T91" s="48">
        <v>36</v>
      </c>
      <c r="U91" s="48">
        <v>36</v>
      </c>
      <c r="V91" s="48">
        <v>36</v>
      </c>
      <c r="W91" s="48">
        <v>36</v>
      </c>
      <c r="Y91" s="36"/>
      <c r="Z91" s="33"/>
      <c r="AA91" s="33"/>
      <c r="AB91" s="33"/>
      <c r="AC91" s="33"/>
      <c r="AD91" s="33"/>
      <c r="AE91" s="33"/>
    </row>
    <row r="92" spans="1:31" ht="18" customHeight="1" x14ac:dyDescent="0.2">
      <c r="A92" s="129"/>
      <c r="B92" s="255" t="s">
        <v>253</v>
      </c>
      <c r="C92" s="256"/>
      <c r="D92" s="256"/>
      <c r="E92" s="256"/>
      <c r="F92" s="256"/>
      <c r="G92" s="256"/>
      <c r="H92" s="256"/>
      <c r="I92" s="256"/>
      <c r="J92" s="256"/>
      <c r="K92" s="256"/>
      <c r="L92" s="256"/>
      <c r="M92" s="256"/>
      <c r="N92" s="256"/>
      <c r="O92" s="257"/>
      <c r="P92" s="48">
        <f t="shared" ref="P92:W92" si="36">P90/P91</f>
        <v>17</v>
      </c>
      <c r="Q92" s="48">
        <f t="shared" si="36"/>
        <v>24</v>
      </c>
      <c r="R92" s="48">
        <f t="shared" si="36"/>
        <v>17</v>
      </c>
      <c r="S92" s="48">
        <f t="shared" si="36"/>
        <v>24</v>
      </c>
      <c r="T92" s="48">
        <f t="shared" si="36"/>
        <v>17</v>
      </c>
      <c r="U92" s="48">
        <f t="shared" si="36"/>
        <v>25</v>
      </c>
      <c r="V92" s="48">
        <f t="shared" si="36"/>
        <v>17</v>
      </c>
      <c r="W92" s="48">
        <f t="shared" si="36"/>
        <v>24</v>
      </c>
      <c r="Y92" s="36"/>
      <c r="Z92" s="33"/>
      <c r="AA92" s="33"/>
      <c r="AB92" s="33"/>
      <c r="AC92" s="33"/>
      <c r="AD92" s="33"/>
      <c r="AE92" s="33"/>
    </row>
    <row r="93" spans="1:31" ht="18" customHeight="1" x14ac:dyDescent="0.2">
      <c r="A93" s="139"/>
      <c r="B93" s="258" t="s">
        <v>254</v>
      </c>
      <c r="C93" s="258"/>
      <c r="D93" s="258"/>
      <c r="E93" s="258"/>
      <c r="F93" s="258"/>
      <c r="G93" s="258"/>
      <c r="H93" s="258"/>
      <c r="I93" s="258"/>
      <c r="J93" s="258"/>
      <c r="K93" s="258"/>
      <c r="L93" s="258"/>
      <c r="M93" s="258"/>
      <c r="N93" s="258"/>
      <c r="O93" s="259"/>
      <c r="P93" s="140">
        <f t="shared" ref="P93:W93" si="37">P84-P94-P95</f>
        <v>612</v>
      </c>
      <c r="Q93" s="140">
        <f t="shared" si="37"/>
        <v>804</v>
      </c>
      <c r="R93" s="140">
        <f t="shared" si="37"/>
        <v>398</v>
      </c>
      <c r="S93" s="140">
        <f t="shared" si="37"/>
        <v>576</v>
      </c>
      <c r="T93" s="140">
        <f t="shared" si="37"/>
        <v>290</v>
      </c>
      <c r="U93" s="140">
        <f t="shared" si="37"/>
        <v>626</v>
      </c>
      <c r="V93" s="140">
        <f t="shared" si="37"/>
        <v>380</v>
      </c>
      <c r="W93" s="140">
        <f t="shared" si="37"/>
        <v>218</v>
      </c>
      <c r="Y93" s="36"/>
      <c r="Z93" s="33"/>
      <c r="AA93" s="33"/>
      <c r="AB93" s="33"/>
      <c r="AC93" s="33"/>
      <c r="AD93" s="33"/>
      <c r="AE93" s="33"/>
    </row>
    <row r="94" spans="1:31" ht="12.75" x14ac:dyDescent="0.2">
      <c r="A94" s="139"/>
      <c r="B94" s="258" t="s">
        <v>255</v>
      </c>
      <c r="C94" s="258"/>
      <c r="D94" s="258"/>
      <c r="E94" s="258"/>
      <c r="F94" s="258"/>
      <c r="G94" s="258"/>
      <c r="H94" s="258"/>
      <c r="I94" s="258"/>
      <c r="J94" s="258"/>
      <c r="K94" s="258"/>
      <c r="L94" s="258"/>
      <c r="M94" s="258"/>
      <c r="N94" s="258"/>
      <c r="O94" s="259"/>
      <c r="P94" s="132">
        <v>0</v>
      </c>
      <c r="Q94" s="132">
        <v>0</v>
      </c>
      <c r="R94" s="132">
        <f t="shared" ref="R94:R95" si="38">R61+R68+R74+R81</f>
        <v>72</v>
      </c>
      <c r="S94" s="132">
        <f t="shared" ref="S94:S95" si="39">S61+S68+S74+S81</f>
        <v>108</v>
      </c>
      <c r="T94" s="132">
        <f t="shared" ref="T94:T95" si="40">T61+T68+T74+T81</f>
        <v>144</v>
      </c>
      <c r="U94" s="132">
        <f t="shared" ref="U94:U95" si="41">U61+U68+U74+U81</f>
        <v>108</v>
      </c>
      <c r="V94" s="132">
        <f t="shared" ref="V94:V95" si="42">V61+V68+V74+V81</f>
        <v>108</v>
      </c>
      <c r="W94" s="132">
        <f t="shared" ref="W94:W95" si="43">W61+W68+W74+W81</f>
        <v>108</v>
      </c>
      <c r="Y94" s="36"/>
      <c r="Z94" s="33"/>
      <c r="AA94" s="33"/>
      <c r="AB94" s="33"/>
      <c r="AC94" s="33"/>
      <c r="AD94" s="33"/>
      <c r="AE94" s="33"/>
    </row>
    <row r="95" spans="1:31" ht="12.75" x14ac:dyDescent="0.2">
      <c r="A95" s="139"/>
      <c r="B95" s="258" t="s">
        <v>256</v>
      </c>
      <c r="C95" s="258"/>
      <c r="D95" s="258"/>
      <c r="E95" s="258"/>
      <c r="F95" s="258"/>
      <c r="G95" s="258"/>
      <c r="H95" s="258"/>
      <c r="I95" s="258"/>
      <c r="J95" s="258"/>
      <c r="K95" s="258"/>
      <c r="L95" s="258"/>
      <c r="M95" s="258"/>
      <c r="N95" s="258"/>
      <c r="O95" s="259"/>
      <c r="P95" s="132">
        <v>0</v>
      </c>
      <c r="Q95" s="132">
        <v>0</v>
      </c>
      <c r="R95" s="132">
        <f t="shared" si="38"/>
        <v>108</v>
      </c>
      <c r="S95" s="132">
        <f t="shared" si="39"/>
        <v>108</v>
      </c>
      <c r="T95" s="132">
        <f t="shared" si="40"/>
        <v>144</v>
      </c>
      <c r="U95" s="132">
        <f t="shared" si="41"/>
        <v>108</v>
      </c>
      <c r="V95" s="132">
        <f t="shared" si="42"/>
        <v>108</v>
      </c>
      <c r="W95" s="132">
        <f t="shared" si="43"/>
        <v>144</v>
      </c>
      <c r="Y95" s="36"/>
      <c r="Z95" s="33"/>
      <c r="AA95" s="33"/>
      <c r="AB95" s="33"/>
      <c r="AC95" s="33"/>
      <c r="AD95" s="33"/>
      <c r="AE95" s="33"/>
    </row>
    <row r="96" spans="1:31" ht="12.75" x14ac:dyDescent="0.2">
      <c r="A96" s="139"/>
      <c r="B96" s="258" t="s">
        <v>257</v>
      </c>
      <c r="C96" s="258"/>
      <c r="D96" s="258"/>
      <c r="E96" s="258"/>
      <c r="F96" s="258"/>
      <c r="G96" s="258"/>
      <c r="H96" s="258"/>
      <c r="I96" s="258"/>
      <c r="J96" s="258"/>
      <c r="K96" s="258"/>
      <c r="L96" s="258"/>
      <c r="M96" s="258"/>
      <c r="N96" s="258"/>
      <c r="O96" s="259"/>
      <c r="P96" s="132">
        <v>0</v>
      </c>
      <c r="Q96" s="132">
        <v>0</v>
      </c>
      <c r="R96" s="132">
        <v>0</v>
      </c>
      <c r="S96" s="132">
        <v>0</v>
      </c>
      <c r="T96" s="132">
        <v>0</v>
      </c>
      <c r="U96" s="132">
        <f>U85</f>
        <v>0</v>
      </c>
      <c r="V96" s="132">
        <f>V85</f>
        <v>0</v>
      </c>
      <c r="W96" s="132">
        <f>W85</f>
        <v>144</v>
      </c>
      <c r="Y96" s="36"/>
      <c r="Z96" s="33"/>
      <c r="AA96" s="33"/>
      <c r="AB96" s="33"/>
      <c r="AC96" s="33"/>
      <c r="AD96" s="33"/>
      <c r="AE96" s="33"/>
    </row>
    <row r="97" spans="1:31" ht="12.75" x14ac:dyDescent="0.2">
      <c r="A97" s="139"/>
      <c r="B97" s="258" t="s">
        <v>258</v>
      </c>
      <c r="C97" s="258"/>
      <c r="D97" s="258"/>
      <c r="E97" s="258"/>
      <c r="F97" s="258"/>
      <c r="G97" s="258"/>
      <c r="H97" s="258"/>
      <c r="I97" s="258"/>
      <c r="J97" s="258"/>
      <c r="K97" s="258"/>
      <c r="L97" s="258"/>
      <c r="M97" s="258"/>
      <c r="N97" s="258"/>
      <c r="O97" s="259"/>
      <c r="P97" s="132">
        <v>0</v>
      </c>
      <c r="Q97" s="132">
        <v>4</v>
      </c>
      <c r="R97" s="132">
        <v>2</v>
      </c>
      <c r="S97" s="132">
        <v>5</v>
      </c>
      <c r="T97" s="132">
        <v>3</v>
      </c>
      <c r="U97" s="132">
        <v>4</v>
      </c>
      <c r="V97" s="132">
        <v>0</v>
      </c>
      <c r="W97" s="132">
        <v>3</v>
      </c>
      <c r="Y97" s="36"/>
      <c r="Z97" s="33"/>
      <c r="AA97" s="33"/>
      <c r="AB97" s="33"/>
      <c r="AC97" s="33"/>
      <c r="AD97" s="33"/>
      <c r="AE97" s="33"/>
    </row>
    <row r="98" spans="1:31" ht="12.75" x14ac:dyDescent="0.2">
      <c r="A98" s="139"/>
      <c r="B98" s="258" t="s">
        <v>259</v>
      </c>
      <c r="C98" s="258"/>
      <c r="D98" s="258"/>
      <c r="E98" s="258"/>
      <c r="F98" s="258"/>
      <c r="G98" s="258"/>
      <c r="H98" s="258"/>
      <c r="I98" s="258"/>
      <c r="J98" s="258"/>
      <c r="K98" s="258"/>
      <c r="L98" s="258"/>
      <c r="M98" s="258"/>
      <c r="N98" s="258"/>
      <c r="O98" s="259"/>
      <c r="P98" s="132">
        <v>1</v>
      </c>
      <c r="Q98" s="132">
        <v>9</v>
      </c>
      <c r="R98" s="132">
        <v>3</v>
      </c>
      <c r="S98" s="132">
        <v>7</v>
      </c>
      <c r="T98" s="132">
        <v>0</v>
      </c>
      <c r="U98" s="132">
        <v>2</v>
      </c>
      <c r="V98" s="132">
        <v>3</v>
      </c>
      <c r="W98" s="132">
        <v>2</v>
      </c>
      <c r="Y98" s="36"/>
      <c r="Z98" s="36"/>
    </row>
    <row r="99" spans="1:31" ht="12.75" x14ac:dyDescent="0.2">
      <c r="A99" s="139"/>
      <c r="B99" s="258" t="s">
        <v>260</v>
      </c>
      <c r="C99" s="258"/>
      <c r="D99" s="258"/>
      <c r="E99" s="258"/>
      <c r="F99" s="258"/>
      <c r="G99" s="258"/>
      <c r="H99" s="258"/>
      <c r="I99" s="258"/>
      <c r="J99" s="258"/>
      <c r="K99" s="258"/>
      <c r="L99" s="258"/>
      <c r="M99" s="258"/>
      <c r="N99" s="258"/>
      <c r="O99" s="259"/>
      <c r="P99" s="132">
        <v>0</v>
      </c>
      <c r="Q99" s="132">
        <v>24</v>
      </c>
      <c r="R99" s="132">
        <v>12</v>
      </c>
      <c r="S99" s="132">
        <v>30</v>
      </c>
      <c r="T99" s="132">
        <v>18</v>
      </c>
      <c r="U99" s="132">
        <v>24</v>
      </c>
      <c r="V99" s="132">
        <v>0</v>
      </c>
      <c r="W99" s="132">
        <v>18</v>
      </c>
      <c r="Y99" s="36"/>
      <c r="Z99" s="36"/>
    </row>
    <row r="100" spans="1:31" x14ac:dyDescent="0.2">
      <c r="P100" s="33"/>
      <c r="Q100" s="33"/>
      <c r="R100" s="33"/>
      <c r="S100" s="33"/>
      <c r="T100" s="33"/>
      <c r="U100" s="33"/>
      <c r="Y100" s="36"/>
      <c r="Z100" s="36"/>
    </row>
    <row r="101" spans="1:31" x14ac:dyDescent="0.2">
      <c r="P101" s="33"/>
      <c r="Q101" s="33"/>
      <c r="R101" s="33"/>
      <c r="S101" s="33"/>
      <c r="T101" s="33"/>
      <c r="U101" s="33"/>
      <c r="Y101" s="36"/>
      <c r="Z101" s="36"/>
    </row>
    <row r="102" spans="1:31" x14ac:dyDescent="0.2">
      <c r="P102" s="33"/>
      <c r="Q102" s="33"/>
      <c r="R102" s="33"/>
      <c r="S102" s="33"/>
      <c r="T102" s="33"/>
      <c r="U102" s="33"/>
      <c r="Y102" s="36"/>
      <c r="Z102" s="36"/>
    </row>
    <row r="103" spans="1:31" x14ac:dyDescent="0.2">
      <c r="P103" s="33"/>
      <c r="Q103" s="33"/>
      <c r="R103" s="33"/>
      <c r="S103" s="33"/>
      <c r="T103" s="33"/>
      <c r="U103" s="33"/>
      <c r="Y103" s="36"/>
      <c r="Z103" s="36"/>
    </row>
    <row r="104" spans="1:31" x14ac:dyDescent="0.2">
      <c r="P104" s="33"/>
      <c r="R104" s="36"/>
      <c r="S104" s="36"/>
      <c r="Y104" s="36"/>
      <c r="Z104" s="36"/>
    </row>
    <row r="105" spans="1:31" x14ac:dyDescent="0.2">
      <c r="P105" s="33"/>
      <c r="R105" s="36"/>
      <c r="S105" s="36"/>
      <c r="Y105" s="36"/>
      <c r="Z105" s="36"/>
    </row>
    <row r="106" spans="1:31" x14ac:dyDescent="0.2">
      <c r="P106" s="33"/>
      <c r="R106" s="36"/>
      <c r="S106" s="36"/>
      <c r="Y106" s="36"/>
      <c r="Z106" s="36"/>
    </row>
    <row r="107" spans="1:31" x14ac:dyDescent="0.2">
      <c r="P107" s="33"/>
      <c r="R107" s="36"/>
      <c r="S107" s="36"/>
      <c r="Y107" s="36"/>
      <c r="Z107" s="36"/>
    </row>
    <row r="108" spans="1:31" x14ac:dyDescent="0.2">
      <c r="P108" s="33"/>
      <c r="R108" s="36"/>
      <c r="S108" s="36"/>
      <c r="Y108" s="36"/>
      <c r="Z108" s="36"/>
    </row>
    <row r="109" spans="1:31" x14ac:dyDescent="0.2">
      <c r="P109" s="33"/>
      <c r="Q109" s="33"/>
      <c r="R109" s="33"/>
      <c r="S109" s="33"/>
      <c r="T109" s="33"/>
      <c r="U109" s="33"/>
      <c r="Y109" s="36"/>
      <c r="Z109" s="36"/>
    </row>
    <row r="110" spans="1:31" x14ac:dyDescent="0.2">
      <c r="P110" s="33"/>
      <c r="Q110" s="33"/>
      <c r="R110" s="33"/>
      <c r="S110" s="33"/>
      <c r="T110" s="33"/>
      <c r="U110" s="33"/>
      <c r="Y110" s="36"/>
      <c r="Z110" s="36"/>
    </row>
    <row r="111" spans="1:31" x14ac:dyDescent="0.2">
      <c r="P111" s="33"/>
      <c r="Q111" s="33"/>
      <c r="R111" s="33"/>
      <c r="S111" s="33"/>
      <c r="T111" s="33"/>
      <c r="U111" s="33"/>
      <c r="Y111" s="36"/>
      <c r="Z111" s="36"/>
    </row>
    <row r="112" spans="1:31" x14ac:dyDescent="0.2">
      <c r="P112" s="33"/>
      <c r="Q112" s="33"/>
      <c r="R112" s="33"/>
      <c r="S112" s="33"/>
      <c r="T112" s="33"/>
      <c r="U112" s="33"/>
      <c r="Y112" s="36"/>
      <c r="Z112" s="36"/>
    </row>
    <row r="113" spans="16:26" x14ac:dyDescent="0.2">
      <c r="P113" s="33"/>
      <c r="Q113" s="33"/>
      <c r="R113" s="33"/>
      <c r="S113" s="33"/>
      <c r="T113" s="33"/>
      <c r="U113" s="33"/>
      <c r="Y113" s="36"/>
      <c r="Z113" s="36"/>
    </row>
    <row r="114" spans="16:26" x14ac:dyDescent="0.2">
      <c r="P114" s="33"/>
      <c r="Q114" s="33"/>
      <c r="R114" s="33"/>
      <c r="S114" s="33"/>
      <c r="T114" s="33"/>
      <c r="U114" s="33"/>
      <c r="Y114" s="36"/>
      <c r="Z114" s="36"/>
    </row>
    <row r="115" spans="16:26" x14ac:dyDescent="0.2">
      <c r="P115" s="33"/>
      <c r="Q115" s="33"/>
      <c r="R115" s="33"/>
      <c r="S115" s="33"/>
      <c r="T115" s="33"/>
      <c r="U115" s="33"/>
      <c r="Y115" s="36"/>
      <c r="Z115" s="36"/>
    </row>
    <row r="116" spans="16:26" x14ac:dyDescent="0.2">
      <c r="P116" s="33"/>
      <c r="Q116" s="33"/>
      <c r="R116" s="33"/>
      <c r="S116" s="33"/>
      <c r="T116" s="33"/>
      <c r="U116" s="33"/>
      <c r="Y116" s="36"/>
      <c r="Z116" s="36"/>
    </row>
    <row r="117" spans="16:26" x14ac:dyDescent="0.2">
      <c r="P117" s="33"/>
      <c r="Q117" s="33"/>
      <c r="R117" s="33"/>
      <c r="S117" s="33"/>
      <c r="T117" s="33"/>
      <c r="U117" s="33"/>
      <c r="Y117" s="36"/>
      <c r="Z117" s="36"/>
    </row>
    <row r="118" spans="16:26" x14ac:dyDescent="0.2">
      <c r="P118" s="33"/>
      <c r="Q118" s="33"/>
      <c r="R118" s="33"/>
      <c r="S118" s="33"/>
      <c r="T118" s="33"/>
      <c r="U118" s="33"/>
      <c r="Y118" s="36"/>
      <c r="Z118" s="36"/>
    </row>
    <row r="119" spans="16:26" x14ac:dyDescent="0.2">
      <c r="P119" s="33"/>
      <c r="Q119" s="33"/>
      <c r="R119" s="33"/>
      <c r="S119" s="33"/>
      <c r="T119" s="33"/>
      <c r="U119" s="33"/>
      <c r="Y119" s="36"/>
      <c r="Z119" s="36"/>
    </row>
    <row r="120" spans="16:26" x14ac:dyDescent="0.2">
      <c r="P120" s="33"/>
      <c r="Q120" s="33"/>
      <c r="R120" s="33"/>
      <c r="S120" s="33"/>
      <c r="T120" s="33"/>
      <c r="U120" s="33"/>
      <c r="Y120" s="36"/>
      <c r="Z120" s="36"/>
    </row>
    <row r="121" spans="16:26" x14ac:dyDescent="0.2">
      <c r="P121" s="33"/>
      <c r="Q121" s="33"/>
      <c r="R121" s="33"/>
      <c r="S121" s="33"/>
      <c r="T121" s="33"/>
      <c r="U121" s="33"/>
      <c r="Y121" s="36"/>
      <c r="Z121" s="36"/>
    </row>
    <row r="122" spans="16:26" x14ac:dyDescent="0.2">
      <c r="P122" s="33"/>
      <c r="Q122" s="33"/>
      <c r="R122" s="33"/>
      <c r="S122" s="33"/>
      <c r="T122" s="33"/>
      <c r="U122" s="33"/>
      <c r="Y122" s="36"/>
      <c r="Z122" s="36"/>
    </row>
    <row r="123" spans="16:26" x14ac:dyDescent="0.2">
      <c r="P123" s="33"/>
      <c r="Q123" s="33"/>
      <c r="R123" s="33"/>
      <c r="S123" s="33"/>
      <c r="T123" s="33"/>
      <c r="U123" s="33"/>
      <c r="Y123" s="36"/>
      <c r="Z123" s="36"/>
    </row>
    <row r="124" spans="16:26" x14ac:dyDescent="0.2">
      <c r="P124" s="33"/>
      <c r="Q124" s="33"/>
      <c r="R124" s="33"/>
      <c r="S124" s="33"/>
      <c r="T124" s="33"/>
      <c r="U124" s="33"/>
      <c r="Y124" s="36"/>
      <c r="Z124" s="36"/>
    </row>
    <row r="125" spans="16:26" x14ac:dyDescent="0.2">
      <c r="P125" s="33"/>
      <c r="Q125" s="33"/>
      <c r="R125" s="33"/>
      <c r="S125" s="33"/>
      <c r="T125" s="33"/>
      <c r="U125" s="33"/>
      <c r="Y125" s="36"/>
      <c r="Z125" s="36"/>
    </row>
    <row r="126" spans="16:26" x14ac:dyDescent="0.2">
      <c r="P126" s="33"/>
      <c r="Q126" s="33"/>
      <c r="R126" s="33"/>
      <c r="S126" s="33"/>
      <c r="T126" s="33"/>
      <c r="U126" s="33"/>
      <c r="Y126" s="36"/>
      <c r="Z126" s="36"/>
    </row>
    <row r="127" spans="16:26" x14ac:dyDescent="0.2">
      <c r="P127" s="33"/>
      <c r="Q127" s="33"/>
      <c r="R127" s="33"/>
      <c r="S127" s="33"/>
      <c r="T127" s="33"/>
      <c r="U127" s="33"/>
      <c r="Y127" s="36"/>
      <c r="Z127" s="36"/>
    </row>
    <row r="128" spans="16:26" x14ac:dyDescent="0.2">
      <c r="P128" s="33"/>
      <c r="Q128" s="33"/>
      <c r="R128" s="33"/>
      <c r="S128" s="33"/>
      <c r="T128" s="33"/>
      <c r="U128" s="33"/>
      <c r="Y128" s="36"/>
      <c r="Z128" s="36"/>
    </row>
    <row r="129" spans="16:26" x14ac:dyDescent="0.2">
      <c r="P129" s="33"/>
      <c r="Q129" s="33"/>
      <c r="R129" s="33"/>
      <c r="S129" s="33"/>
      <c r="T129" s="33"/>
      <c r="U129" s="33"/>
      <c r="Y129" s="36"/>
      <c r="Z129" s="36"/>
    </row>
    <row r="130" spans="16:26" x14ac:dyDescent="0.2">
      <c r="P130" s="33"/>
      <c r="Q130" s="33"/>
      <c r="R130" s="33"/>
      <c r="S130" s="33"/>
      <c r="T130" s="33"/>
      <c r="U130" s="33"/>
      <c r="Y130" s="36"/>
      <c r="Z130" s="36"/>
    </row>
    <row r="131" spans="16:26" x14ac:dyDescent="0.2">
      <c r="P131" s="33"/>
      <c r="Q131" s="33"/>
      <c r="R131" s="33"/>
      <c r="S131" s="33"/>
      <c r="T131" s="33"/>
      <c r="U131" s="33"/>
      <c r="Y131" s="36"/>
      <c r="Z131" s="36"/>
    </row>
    <row r="132" spans="16:26" x14ac:dyDescent="0.2">
      <c r="P132" s="33"/>
      <c r="Q132" s="33"/>
      <c r="R132" s="33"/>
      <c r="S132" s="33"/>
      <c r="T132" s="33"/>
      <c r="U132" s="33"/>
      <c r="Y132" s="36"/>
      <c r="Z132" s="36"/>
    </row>
    <row r="133" spans="16:26" x14ac:dyDescent="0.2">
      <c r="P133" s="33"/>
      <c r="Q133" s="33"/>
      <c r="R133" s="33"/>
      <c r="S133" s="33"/>
      <c r="T133" s="33"/>
      <c r="U133" s="33"/>
      <c r="Y133" s="36"/>
      <c r="Z133" s="36"/>
    </row>
    <row r="134" spans="16:26" x14ac:dyDescent="0.2">
      <c r="P134" s="33"/>
      <c r="Q134" s="33"/>
      <c r="R134" s="33"/>
      <c r="S134" s="33"/>
      <c r="T134" s="33"/>
      <c r="U134" s="33"/>
      <c r="Y134" s="36"/>
      <c r="Z134" s="36"/>
    </row>
    <row r="135" spans="16:26" x14ac:dyDescent="0.2">
      <c r="P135" s="33"/>
      <c r="Q135" s="33"/>
      <c r="R135" s="33"/>
      <c r="S135" s="33"/>
      <c r="T135" s="33"/>
      <c r="U135" s="33"/>
      <c r="Y135" s="36"/>
      <c r="Z135" s="36"/>
    </row>
    <row r="136" spans="16:26" x14ac:dyDescent="0.2">
      <c r="P136" s="33"/>
      <c r="Q136" s="33"/>
      <c r="R136" s="33"/>
      <c r="S136" s="33"/>
      <c r="T136" s="33"/>
      <c r="U136" s="33"/>
      <c r="Y136" s="36"/>
      <c r="Z136" s="36"/>
    </row>
    <row r="137" spans="16:26" x14ac:dyDescent="0.2">
      <c r="P137" s="33"/>
      <c r="Q137" s="33"/>
      <c r="R137" s="33"/>
      <c r="S137" s="33"/>
      <c r="T137" s="33"/>
      <c r="U137" s="33"/>
      <c r="Y137" s="36"/>
      <c r="Z137" s="36"/>
    </row>
    <row r="138" spans="16:26" x14ac:dyDescent="0.2">
      <c r="P138" s="33"/>
      <c r="Q138" s="33"/>
      <c r="R138" s="33"/>
      <c r="S138" s="33"/>
      <c r="T138" s="33"/>
      <c r="U138" s="33"/>
      <c r="Y138" s="36"/>
      <c r="Z138" s="36"/>
    </row>
    <row r="139" spans="16:26" x14ac:dyDescent="0.2">
      <c r="P139" s="33"/>
      <c r="Q139" s="33"/>
      <c r="R139" s="33"/>
      <c r="S139" s="33"/>
      <c r="T139" s="33"/>
      <c r="U139" s="33"/>
      <c r="Y139" s="36"/>
      <c r="Z139" s="36"/>
    </row>
    <row r="140" spans="16:26" x14ac:dyDescent="0.2">
      <c r="P140" s="33"/>
      <c r="Q140" s="33"/>
      <c r="R140" s="33"/>
      <c r="S140" s="33"/>
      <c r="T140" s="33"/>
      <c r="U140" s="33"/>
      <c r="Y140" s="36"/>
      <c r="Z140" s="36"/>
    </row>
    <row r="141" spans="16:26" x14ac:dyDescent="0.2">
      <c r="P141" s="33"/>
      <c r="Q141" s="33"/>
      <c r="R141" s="33"/>
      <c r="S141" s="33"/>
      <c r="T141" s="33"/>
      <c r="U141" s="33"/>
      <c r="Y141" s="36"/>
      <c r="Z141" s="36"/>
    </row>
    <row r="142" spans="16:26" x14ac:dyDescent="0.2">
      <c r="P142" s="33"/>
      <c r="Q142" s="33"/>
      <c r="R142" s="33"/>
      <c r="S142" s="33"/>
      <c r="T142" s="33"/>
      <c r="U142" s="33"/>
      <c r="Y142" s="36"/>
      <c r="Z142" s="36"/>
    </row>
    <row r="143" spans="16:26" x14ac:dyDescent="0.2">
      <c r="P143" s="33"/>
      <c r="Q143" s="33"/>
      <c r="R143" s="33"/>
      <c r="S143" s="33"/>
      <c r="T143" s="33"/>
      <c r="U143" s="33"/>
      <c r="Y143" s="36"/>
      <c r="Z143" s="36"/>
    </row>
    <row r="144" spans="16:26" x14ac:dyDescent="0.2">
      <c r="P144" s="33"/>
      <c r="Q144" s="33"/>
      <c r="R144" s="33"/>
      <c r="S144" s="33"/>
      <c r="T144" s="33"/>
      <c r="U144" s="33"/>
      <c r="Y144" s="36"/>
      <c r="Z144" s="36"/>
    </row>
    <row r="145" spans="16:26" x14ac:dyDescent="0.2">
      <c r="P145" s="33"/>
      <c r="Q145" s="33"/>
      <c r="R145" s="33"/>
      <c r="S145" s="33"/>
      <c r="T145" s="33"/>
      <c r="U145" s="33"/>
      <c r="Y145" s="36"/>
      <c r="Z145" s="36"/>
    </row>
    <row r="146" spans="16:26" x14ac:dyDescent="0.2">
      <c r="P146" s="33"/>
      <c r="Q146" s="33"/>
      <c r="R146" s="33"/>
      <c r="S146" s="33"/>
      <c r="T146" s="33"/>
      <c r="U146" s="33"/>
      <c r="Y146" s="36"/>
      <c r="Z146" s="36"/>
    </row>
    <row r="147" spans="16:26" x14ac:dyDescent="0.2">
      <c r="P147" s="33"/>
      <c r="Q147" s="33"/>
      <c r="R147" s="33"/>
      <c r="S147" s="33"/>
      <c r="T147" s="33"/>
      <c r="U147" s="33"/>
      <c r="Y147" s="36"/>
      <c r="Z147" s="36"/>
    </row>
    <row r="148" spans="16:26" x14ac:dyDescent="0.2">
      <c r="P148" s="33"/>
      <c r="Q148" s="33"/>
      <c r="R148" s="33"/>
      <c r="S148" s="33"/>
      <c r="T148" s="33"/>
      <c r="U148" s="33"/>
      <c r="Y148" s="36"/>
      <c r="Z148" s="36"/>
    </row>
    <row r="149" spans="16:26" x14ac:dyDescent="0.2">
      <c r="P149" s="33"/>
      <c r="Q149" s="33"/>
      <c r="R149" s="33"/>
      <c r="S149" s="33"/>
      <c r="T149" s="33"/>
      <c r="U149" s="33"/>
      <c r="Y149" s="36"/>
      <c r="Z149" s="36"/>
    </row>
    <row r="150" spans="16:26" x14ac:dyDescent="0.2">
      <c r="P150" s="33"/>
      <c r="Q150" s="33"/>
      <c r="R150" s="33"/>
      <c r="S150" s="33"/>
      <c r="T150" s="33"/>
      <c r="U150" s="33"/>
      <c r="Y150" s="36"/>
      <c r="Z150" s="36"/>
    </row>
    <row r="151" spans="16:26" x14ac:dyDescent="0.2">
      <c r="P151" s="33"/>
      <c r="Q151" s="33"/>
      <c r="R151" s="33"/>
      <c r="S151" s="33"/>
      <c r="T151" s="33"/>
      <c r="U151" s="33"/>
      <c r="Y151" s="36"/>
      <c r="Z151" s="36"/>
    </row>
    <row r="152" spans="16:26" x14ac:dyDescent="0.2">
      <c r="P152" s="33"/>
      <c r="Q152" s="33"/>
      <c r="R152" s="33"/>
      <c r="S152" s="33"/>
      <c r="T152" s="33"/>
      <c r="U152" s="33"/>
      <c r="Y152" s="36"/>
      <c r="Z152" s="36"/>
    </row>
    <row r="153" spans="16:26" x14ac:dyDescent="0.2">
      <c r="P153" s="33"/>
      <c r="Q153" s="33"/>
      <c r="R153" s="33"/>
      <c r="S153" s="33"/>
      <c r="T153" s="33"/>
      <c r="U153" s="33"/>
      <c r="Y153" s="36"/>
      <c r="Z153" s="36"/>
    </row>
    <row r="154" spans="16:26" x14ac:dyDescent="0.2">
      <c r="P154" s="33"/>
      <c r="Q154" s="33"/>
      <c r="R154" s="33"/>
      <c r="S154" s="33"/>
      <c r="T154" s="33"/>
      <c r="U154" s="33"/>
      <c r="Y154" s="36"/>
      <c r="Z154" s="36"/>
    </row>
    <row r="155" spans="16:26" x14ac:dyDescent="0.2">
      <c r="P155" s="33"/>
      <c r="Q155" s="33"/>
      <c r="R155" s="33"/>
      <c r="S155" s="33"/>
      <c r="T155" s="33"/>
      <c r="U155" s="33"/>
      <c r="Y155" s="36"/>
      <c r="Z155" s="36"/>
    </row>
    <row r="156" spans="16:26" x14ac:dyDescent="0.2">
      <c r="P156" s="33"/>
      <c r="Q156" s="33"/>
      <c r="R156" s="33"/>
      <c r="S156" s="33"/>
      <c r="T156" s="33"/>
      <c r="U156" s="33"/>
      <c r="Y156" s="36"/>
      <c r="Z156" s="36"/>
    </row>
    <row r="157" spans="16:26" x14ac:dyDescent="0.2">
      <c r="P157" s="33"/>
      <c r="Q157" s="33"/>
      <c r="R157" s="33"/>
      <c r="S157" s="33"/>
      <c r="T157" s="33"/>
      <c r="U157" s="33"/>
      <c r="Y157" s="36"/>
      <c r="Z157" s="36"/>
    </row>
    <row r="158" spans="16:26" x14ac:dyDescent="0.2">
      <c r="P158" s="33"/>
      <c r="Q158" s="33"/>
      <c r="R158" s="33"/>
      <c r="S158" s="33"/>
      <c r="T158" s="33"/>
      <c r="U158" s="33"/>
      <c r="Y158" s="36"/>
      <c r="Z158" s="36"/>
    </row>
    <row r="159" spans="16:26" x14ac:dyDescent="0.2">
      <c r="P159" s="33"/>
      <c r="Q159" s="33"/>
      <c r="R159" s="33"/>
      <c r="S159" s="33"/>
      <c r="T159" s="33"/>
      <c r="U159" s="33"/>
      <c r="Y159" s="36"/>
      <c r="Z159" s="36"/>
    </row>
    <row r="160" spans="16:26" x14ac:dyDescent="0.2">
      <c r="P160" s="33"/>
      <c r="Q160" s="33"/>
      <c r="R160" s="33"/>
      <c r="S160" s="33"/>
      <c r="T160" s="33"/>
      <c r="U160" s="33"/>
      <c r="Y160" s="36"/>
      <c r="Z160" s="36"/>
    </row>
    <row r="161" spans="16:26" x14ac:dyDescent="0.2">
      <c r="P161" s="33"/>
      <c r="Q161" s="33"/>
      <c r="R161" s="33"/>
      <c r="S161" s="33"/>
      <c r="T161" s="33"/>
      <c r="U161" s="33"/>
      <c r="Y161" s="36"/>
      <c r="Z161" s="36"/>
    </row>
    <row r="162" spans="16:26" x14ac:dyDescent="0.2">
      <c r="P162" s="33"/>
      <c r="Q162" s="33"/>
      <c r="R162" s="33"/>
      <c r="S162" s="33"/>
      <c r="T162" s="33"/>
      <c r="U162" s="33"/>
      <c r="Y162" s="36"/>
      <c r="Z162" s="36"/>
    </row>
    <row r="163" spans="16:26" x14ac:dyDescent="0.2">
      <c r="P163" s="33"/>
      <c r="Q163" s="33"/>
      <c r="R163" s="33"/>
      <c r="S163" s="33"/>
      <c r="T163" s="33"/>
      <c r="U163" s="33"/>
      <c r="Y163" s="36"/>
      <c r="Z163" s="36"/>
    </row>
    <row r="164" spans="16:26" x14ac:dyDescent="0.2">
      <c r="P164" s="33"/>
      <c r="Q164" s="33"/>
      <c r="R164" s="33"/>
      <c r="S164" s="33"/>
      <c r="T164" s="33"/>
      <c r="U164" s="33"/>
      <c r="Y164" s="36"/>
      <c r="Z164" s="36"/>
    </row>
    <row r="165" spans="16:26" x14ac:dyDescent="0.2">
      <c r="P165" s="33"/>
      <c r="Q165" s="33"/>
      <c r="R165" s="33"/>
      <c r="S165" s="33"/>
      <c r="T165" s="33"/>
      <c r="U165" s="33"/>
      <c r="Y165" s="36"/>
      <c r="Z165" s="36"/>
    </row>
    <row r="166" spans="16:26" x14ac:dyDescent="0.2">
      <c r="P166" s="33"/>
      <c r="Q166" s="33"/>
      <c r="R166" s="33"/>
      <c r="S166" s="33"/>
      <c r="T166" s="33"/>
      <c r="U166" s="33"/>
      <c r="Y166" s="36"/>
      <c r="Z166" s="36"/>
    </row>
    <row r="167" spans="16:26" x14ac:dyDescent="0.2">
      <c r="P167" s="33"/>
      <c r="Q167" s="33"/>
      <c r="R167" s="33"/>
      <c r="S167" s="33"/>
      <c r="T167" s="33"/>
      <c r="U167" s="33"/>
      <c r="Y167" s="36"/>
      <c r="Z167" s="36"/>
    </row>
    <row r="168" spans="16:26" x14ac:dyDescent="0.2">
      <c r="P168" s="33"/>
      <c r="Q168" s="33"/>
      <c r="R168" s="33"/>
      <c r="S168" s="33"/>
      <c r="T168" s="33"/>
      <c r="U168" s="33"/>
      <c r="Y168" s="36"/>
      <c r="Z168" s="36"/>
    </row>
    <row r="169" spans="16:26" x14ac:dyDescent="0.2">
      <c r="P169" s="33"/>
      <c r="Q169" s="33"/>
      <c r="R169" s="33"/>
      <c r="S169" s="33"/>
      <c r="T169" s="33"/>
      <c r="U169" s="33"/>
      <c r="Y169" s="36"/>
      <c r="Z169" s="36"/>
    </row>
    <row r="170" spans="16:26" x14ac:dyDescent="0.2">
      <c r="P170" s="33"/>
      <c r="Q170" s="33"/>
      <c r="R170" s="33"/>
      <c r="S170" s="33"/>
      <c r="T170" s="33"/>
      <c r="U170" s="33"/>
      <c r="Y170" s="36"/>
      <c r="Z170" s="36"/>
    </row>
    <row r="171" spans="16:26" x14ac:dyDescent="0.2">
      <c r="P171" s="33"/>
      <c r="Q171" s="33"/>
      <c r="R171" s="33"/>
      <c r="S171" s="33"/>
      <c r="T171" s="33"/>
      <c r="U171" s="33"/>
      <c r="Y171" s="36"/>
      <c r="Z171" s="36"/>
    </row>
    <row r="172" spans="16:26" x14ac:dyDescent="0.2">
      <c r="P172" s="33"/>
      <c r="Q172" s="33"/>
      <c r="R172" s="33"/>
      <c r="S172" s="33"/>
      <c r="T172" s="33"/>
      <c r="U172" s="33"/>
      <c r="Y172" s="36"/>
      <c r="Z172" s="36"/>
    </row>
    <row r="173" spans="16:26" x14ac:dyDescent="0.2">
      <c r="P173" s="33"/>
      <c r="Q173" s="33"/>
      <c r="R173" s="33"/>
      <c r="S173" s="33"/>
      <c r="T173" s="33"/>
      <c r="U173" s="33"/>
      <c r="Y173" s="36"/>
      <c r="Z173" s="36"/>
    </row>
    <row r="174" spans="16:26" x14ac:dyDescent="0.2">
      <c r="P174" s="33"/>
      <c r="Q174" s="33"/>
      <c r="R174" s="33"/>
      <c r="S174" s="33"/>
      <c r="T174" s="33"/>
      <c r="U174" s="33"/>
      <c r="Y174" s="36"/>
      <c r="Z174" s="36"/>
    </row>
    <row r="175" spans="16:26" x14ac:dyDescent="0.2">
      <c r="P175" s="33"/>
      <c r="Q175" s="33"/>
      <c r="R175" s="33"/>
      <c r="S175" s="33"/>
      <c r="T175" s="33"/>
      <c r="U175" s="33"/>
      <c r="Y175" s="36"/>
      <c r="Z175" s="36"/>
    </row>
    <row r="176" spans="16:26" x14ac:dyDescent="0.2">
      <c r="P176" s="33"/>
      <c r="Q176" s="33"/>
      <c r="R176" s="33"/>
      <c r="S176" s="33"/>
      <c r="T176" s="33"/>
      <c r="U176" s="33"/>
      <c r="Y176" s="36"/>
      <c r="Z176" s="36"/>
    </row>
    <row r="177" spans="16:26" x14ac:dyDescent="0.2">
      <c r="P177" s="33"/>
      <c r="Q177" s="33"/>
      <c r="R177" s="33"/>
      <c r="S177" s="33"/>
      <c r="T177" s="33"/>
      <c r="U177" s="33"/>
      <c r="Y177" s="36"/>
      <c r="Z177" s="36"/>
    </row>
    <row r="178" spans="16:26" x14ac:dyDescent="0.2">
      <c r="P178" s="33"/>
      <c r="Q178" s="33"/>
      <c r="R178" s="33"/>
      <c r="S178" s="33"/>
      <c r="T178" s="33"/>
      <c r="U178" s="33"/>
      <c r="Y178" s="36"/>
      <c r="Z178" s="36"/>
    </row>
    <row r="179" spans="16:26" x14ac:dyDescent="0.2">
      <c r="P179" s="33"/>
      <c r="Q179" s="33"/>
      <c r="R179" s="33"/>
      <c r="S179" s="33"/>
      <c r="T179" s="33"/>
      <c r="U179" s="33"/>
      <c r="Y179" s="36"/>
      <c r="Z179" s="36"/>
    </row>
    <row r="180" spans="16:26" x14ac:dyDescent="0.2">
      <c r="P180" s="33"/>
      <c r="Q180" s="33"/>
      <c r="R180" s="33"/>
      <c r="S180" s="33"/>
      <c r="T180" s="33"/>
      <c r="U180" s="33"/>
      <c r="Y180" s="36"/>
      <c r="Z180" s="36"/>
    </row>
    <row r="181" spans="16:26" x14ac:dyDescent="0.2">
      <c r="P181" s="33"/>
      <c r="Q181" s="33"/>
      <c r="R181" s="33"/>
      <c r="S181" s="33"/>
      <c r="T181" s="33"/>
      <c r="U181" s="33"/>
      <c r="Y181" s="36"/>
      <c r="Z181" s="36"/>
    </row>
    <row r="182" spans="16:26" x14ac:dyDescent="0.2">
      <c r="P182" s="33"/>
      <c r="Q182" s="33"/>
      <c r="R182" s="33"/>
      <c r="S182" s="33"/>
      <c r="T182" s="33"/>
      <c r="U182" s="33"/>
      <c r="Y182" s="36"/>
      <c r="Z182" s="36"/>
    </row>
    <row r="183" spans="16:26" x14ac:dyDescent="0.2">
      <c r="P183" s="33"/>
      <c r="Q183" s="33"/>
      <c r="R183" s="33"/>
      <c r="S183" s="33"/>
      <c r="T183" s="33"/>
      <c r="U183" s="33"/>
      <c r="Y183" s="36"/>
      <c r="Z183" s="36"/>
    </row>
    <row r="184" spans="16:26" x14ac:dyDescent="0.2">
      <c r="P184" s="33"/>
      <c r="Q184" s="33"/>
      <c r="R184" s="33"/>
      <c r="S184" s="33"/>
      <c r="T184" s="33"/>
      <c r="U184" s="33"/>
      <c r="Y184" s="36"/>
      <c r="Z184" s="36"/>
    </row>
    <row r="185" spans="16:26" x14ac:dyDescent="0.2">
      <c r="P185" s="33"/>
      <c r="Q185" s="33"/>
      <c r="R185" s="33"/>
      <c r="S185" s="33"/>
      <c r="T185" s="33"/>
      <c r="U185" s="33"/>
      <c r="Y185" s="36"/>
      <c r="Z185" s="36"/>
    </row>
    <row r="186" spans="16:26" x14ac:dyDescent="0.2">
      <c r="P186" s="33"/>
      <c r="Q186" s="33"/>
      <c r="R186" s="33"/>
      <c r="S186" s="33"/>
      <c r="T186" s="33"/>
      <c r="U186" s="33"/>
      <c r="Y186" s="36"/>
      <c r="Z186" s="36"/>
    </row>
    <row r="187" spans="16:26" x14ac:dyDescent="0.2">
      <c r="P187" s="33"/>
      <c r="Q187" s="33"/>
      <c r="R187" s="33"/>
      <c r="S187" s="33"/>
      <c r="T187" s="33"/>
      <c r="U187" s="33"/>
      <c r="Y187" s="36"/>
      <c r="Z187" s="36"/>
    </row>
    <row r="188" spans="16:26" x14ac:dyDescent="0.2">
      <c r="P188" s="33"/>
      <c r="Q188" s="33"/>
      <c r="R188" s="33"/>
      <c r="S188" s="33"/>
      <c r="T188" s="33"/>
      <c r="U188" s="33"/>
      <c r="Y188" s="36"/>
      <c r="Z188" s="36"/>
    </row>
    <row r="189" spans="16:26" x14ac:dyDescent="0.2">
      <c r="P189" s="33"/>
      <c r="Q189" s="33"/>
      <c r="R189" s="33"/>
      <c r="S189" s="33"/>
      <c r="T189" s="33"/>
      <c r="U189" s="33"/>
      <c r="Y189" s="36"/>
      <c r="Z189" s="36"/>
    </row>
    <row r="190" spans="16:26" x14ac:dyDescent="0.2">
      <c r="P190" s="33"/>
      <c r="Q190" s="33"/>
      <c r="R190" s="33"/>
      <c r="S190" s="33"/>
      <c r="T190" s="33"/>
      <c r="U190" s="33"/>
      <c r="Y190" s="36"/>
      <c r="Z190" s="36"/>
    </row>
    <row r="191" spans="16:26" x14ac:dyDescent="0.2">
      <c r="P191" s="33"/>
      <c r="Q191" s="33"/>
      <c r="R191" s="33"/>
      <c r="S191" s="33"/>
      <c r="T191" s="33"/>
      <c r="U191" s="33"/>
      <c r="Y191" s="36"/>
      <c r="Z191" s="36"/>
    </row>
    <row r="192" spans="16:26" x14ac:dyDescent="0.2">
      <c r="P192" s="33"/>
      <c r="Q192" s="33"/>
      <c r="R192" s="33"/>
      <c r="S192" s="33"/>
      <c r="T192" s="33"/>
      <c r="U192" s="33"/>
      <c r="Y192" s="36"/>
      <c r="Z192" s="36"/>
    </row>
    <row r="193" spans="16:26" x14ac:dyDescent="0.2">
      <c r="P193" s="33"/>
      <c r="Q193" s="33"/>
      <c r="R193" s="33"/>
      <c r="S193" s="33"/>
      <c r="T193" s="33"/>
      <c r="U193" s="33"/>
      <c r="Y193" s="36"/>
      <c r="Z193" s="36"/>
    </row>
    <row r="194" spans="16:26" x14ac:dyDescent="0.2">
      <c r="P194" s="33"/>
      <c r="Q194" s="33"/>
      <c r="R194" s="33"/>
      <c r="S194" s="33"/>
      <c r="T194" s="33"/>
      <c r="U194" s="33"/>
      <c r="Y194" s="36"/>
      <c r="Z194" s="36"/>
    </row>
    <row r="195" spans="16:26" x14ac:dyDescent="0.2">
      <c r="P195" s="33"/>
      <c r="Q195" s="33"/>
      <c r="R195" s="33"/>
      <c r="S195" s="33"/>
      <c r="T195" s="33"/>
      <c r="U195" s="33"/>
      <c r="Y195" s="36"/>
      <c r="Z195" s="36"/>
    </row>
    <row r="196" spans="16:26" x14ac:dyDescent="0.2">
      <c r="P196" s="33"/>
      <c r="Q196" s="33"/>
      <c r="R196" s="33"/>
      <c r="S196" s="33"/>
      <c r="T196" s="33"/>
      <c r="U196" s="33"/>
      <c r="Y196" s="36"/>
      <c r="Z196" s="36"/>
    </row>
    <row r="197" spans="16:26" x14ac:dyDescent="0.2">
      <c r="P197" s="33"/>
      <c r="Q197" s="33"/>
      <c r="R197" s="33"/>
      <c r="S197" s="33"/>
      <c r="T197" s="33"/>
      <c r="U197" s="33"/>
      <c r="Y197" s="36"/>
      <c r="Z197" s="36"/>
    </row>
    <row r="198" spans="16:26" x14ac:dyDescent="0.2">
      <c r="P198" s="33"/>
      <c r="Q198" s="33"/>
      <c r="R198" s="33"/>
      <c r="S198" s="33"/>
      <c r="T198" s="33"/>
      <c r="U198" s="33"/>
      <c r="Y198" s="36"/>
      <c r="Z198" s="36"/>
    </row>
    <row r="199" spans="16:26" x14ac:dyDescent="0.2">
      <c r="P199" s="33"/>
      <c r="Q199" s="33"/>
      <c r="R199" s="33"/>
      <c r="S199" s="33"/>
      <c r="T199" s="33"/>
      <c r="U199" s="33"/>
      <c r="Y199" s="36"/>
      <c r="Z199" s="36"/>
    </row>
    <row r="200" spans="16:26" x14ac:dyDescent="0.2">
      <c r="P200" s="33"/>
      <c r="Q200" s="33"/>
      <c r="R200" s="33"/>
      <c r="S200" s="33"/>
      <c r="T200" s="33"/>
      <c r="U200" s="33"/>
      <c r="Y200" s="36"/>
      <c r="Z200" s="36"/>
    </row>
    <row r="201" spans="16:26" x14ac:dyDescent="0.2">
      <c r="P201" s="33"/>
      <c r="Q201" s="33"/>
      <c r="R201" s="33"/>
      <c r="S201" s="33"/>
      <c r="T201" s="33"/>
      <c r="U201" s="33"/>
      <c r="Y201" s="36"/>
      <c r="Z201" s="36"/>
    </row>
    <row r="202" spans="16:26" x14ac:dyDescent="0.2">
      <c r="P202" s="33"/>
      <c r="Q202" s="33"/>
      <c r="R202" s="33"/>
      <c r="S202" s="33"/>
      <c r="T202" s="33"/>
      <c r="U202" s="33"/>
      <c r="Y202" s="36"/>
      <c r="Z202" s="36"/>
    </row>
    <row r="203" spans="16:26" x14ac:dyDescent="0.2">
      <c r="P203" s="33"/>
      <c r="Q203" s="33"/>
      <c r="R203" s="33"/>
      <c r="S203" s="33"/>
      <c r="T203" s="33"/>
      <c r="U203" s="33"/>
      <c r="Y203" s="36"/>
      <c r="Z203" s="36"/>
    </row>
    <row r="204" spans="16:26" x14ac:dyDescent="0.2">
      <c r="P204" s="33"/>
      <c r="Q204" s="33"/>
      <c r="R204" s="33"/>
      <c r="S204" s="33"/>
      <c r="T204" s="33"/>
      <c r="U204" s="33"/>
      <c r="Y204" s="36"/>
      <c r="Z204" s="36"/>
    </row>
    <row r="205" spans="16:26" x14ac:dyDescent="0.2">
      <c r="P205" s="33"/>
      <c r="Q205" s="33"/>
      <c r="R205" s="33"/>
      <c r="S205" s="33"/>
      <c r="T205" s="33"/>
      <c r="U205" s="33"/>
      <c r="Y205" s="36"/>
      <c r="Z205" s="36"/>
    </row>
    <row r="206" spans="16:26" x14ac:dyDescent="0.2">
      <c r="P206" s="33"/>
      <c r="Q206" s="33"/>
      <c r="R206" s="33"/>
      <c r="S206" s="33"/>
      <c r="T206" s="33"/>
      <c r="U206" s="33"/>
      <c r="Y206" s="36"/>
      <c r="Z206" s="36"/>
    </row>
    <row r="207" spans="16:26" x14ac:dyDescent="0.2">
      <c r="P207" s="33"/>
      <c r="Q207" s="33"/>
      <c r="R207" s="33"/>
      <c r="S207" s="33"/>
      <c r="T207" s="33"/>
      <c r="U207" s="33"/>
      <c r="Y207" s="36"/>
      <c r="Z207" s="36"/>
    </row>
    <row r="208" spans="16:26" x14ac:dyDescent="0.2">
      <c r="P208" s="33"/>
      <c r="Q208" s="33"/>
      <c r="R208" s="33"/>
      <c r="S208" s="33"/>
      <c r="T208" s="33"/>
      <c r="U208" s="33"/>
      <c r="Y208" s="36"/>
      <c r="Z208" s="36"/>
    </row>
    <row r="209" spans="16:26" x14ac:dyDescent="0.2">
      <c r="P209" s="33"/>
      <c r="Q209" s="33"/>
      <c r="R209" s="33"/>
      <c r="S209" s="33"/>
      <c r="T209" s="33"/>
      <c r="U209" s="33"/>
      <c r="Y209" s="36"/>
      <c r="Z209" s="36"/>
    </row>
    <row r="210" spans="16:26" x14ac:dyDescent="0.2">
      <c r="P210" s="33"/>
      <c r="Q210" s="33"/>
      <c r="R210" s="33"/>
      <c r="S210" s="33"/>
      <c r="T210" s="33"/>
      <c r="U210" s="33"/>
      <c r="Y210" s="36"/>
      <c r="Z210" s="36"/>
    </row>
    <row r="211" spans="16:26" x14ac:dyDescent="0.2">
      <c r="P211" s="33"/>
      <c r="Q211" s="33"/>
      <c r="R211" s="33"/>
      <c r="S211" s="33"/>
      <c r="T211" s="33"/>
      <c r="U211" s="33"/>
      <c r="Y211" s="36"/>
      <c r="Z211" s="36"/>
    </row>
    <row r="212" spans="16:26" x14ac:dyDescent="0.2">
      <c r="P212" s="33"/>
      <c r="Q212" s="33"/>
      <c r="R212" s="33"/>
      <c r="S212" s="33"/>
      <c r="T212" s="33"/>
      <c r="U212" s="33"/>
      <c r="Y212" s="36"/>
      <c r="Z212" s="36"/>
    </row>
    <row r="213" spans="16:26" x14ac:dyDescent="0.2">
      <c r="P213" s="33"/>
      <c r="Q213" s="33"/>
      <c r="R213" s="33"/>
      <c r="S213" s="33"/>
      <c r="T213" s="33"/>
      <c r="U213" s="33"/>
      <c r="Y213" s="36"/>
      <c r="Z213" s="36"/>
    </row>
    <row r="214" spans="16:26" x14ac:dyDescent="0.2">
      <c r="P214" s="33"/>
      <c r="Q214" s="33"/>
      <c r="R214" s="33"/>
      <c r="S214" s="33"/>
      <c r="T214" s="33"/>
      <c r="U214" s="33"/>
      <c r="Y214" s="36"/>
      <c r="Z214" s="36"/>
    </row>
    <row r="215" spans="16:26" x14ac:dyDescent="0.2">
      <c r="P215" s="33"/>
      <c r="Q215" s="33"/>
      <c r="R215" s="33"/>
      <c r="S215" s="33"/>
      <c r="T215" s="33"/>
      <c r="U215" s="33"/>
      <c r="Y215" s="36"/>
      <c r="Z215" s="36"/>
    </row>
    <row r="216" spans="16:26" x14ac:dyDescent="0.2">
      <c r="P216" s="33"/>
      <c r="Q216" s="33"/>
      <c r="R216" s="33"/>
      <c r="S216" s="33"/>
      <c r="T216" s="33"/>
      <c r="U216" s="33"/>
      <c r="Y216" s="36"/>
      <c r="Z216" s="36"/>
    </row>
    <row r="217" spans="16:26" x14ac:dyDescent="0.2">
      <c r="P217" s="33"/>
      <c r="Q217" s="33"/>
      <c r="R217" s="33"/>
      <c r="S217" s="33"/>
      <c r="T217" s="33"/>
      <c r="U217" s="33"/>
      <c r="Y217" s="36"/>
      <c r="Z217" s="36"/>
    </row>
    <row r="218" spans="16:26" x14ac:dyDescent="0.2">
      <c r="P218" s="33"/>
      <c r="Q218" s="33"/>
      <c r="R218" s="33"/>
      <c r="S218" s="33"/>
      <c r="T218" s="33"/>
      <c r="U218" s="33"/>
      <c r="Y218" s="36"/>
      <c r="Z218" s="36"/>
    </row>
    <row r="219" spans="16:26" x14ac:dyDescent="0.2">
      <c r="P219" s="33"/>
      <c r="Q219" s="33"/>
      <c r="R219" s="33"/>
      <c r="S219" s="33"/>
      <c r="T219" s="33"/>
      <c r="U219" s="33"/>
      <c r="Y219" s="36"/>
      <c r="Z219" s="36"/>
    </row>
    <row r="220" spans="16:26" x14ac:dyDescent="0.2">
      <c r="P220" s="33"/>
      <c r="Q220" s="33"/>
      <c r="R220" s="33"/>
      <c r="S220" s="33"/>
      <c r="T220" s="33"/>
      <c r="U220" s="33"/>
      <c r="Y220" s="36"/>
      <c r="Z220" s="36"/>
    </row>
    <row r="221" spans="16:26" x14ac:dyDescent="0.2">
      <c r="P221" s="33"/>
      <c r="Q221" s="33"/>
      <c r="R221" s="33"/>
      <c r="S221" s="33"/>
      <c r="T221" s="33"/>
      <c r="U221" s="33"/>
      <c r="Y221" s="36"/>
      <c r="Z221" s="36"/>
    </row>
    <row r="222" spans="16:26" x14ac:dyDescent="0.2">
      <c r="P222" s="33"/>
      <c r="Q222" s="33"/>
      <c r="R222" s="33"/>
      <c r="S222" s="33"/>
      <c r="T222" s="33"/>
      <c r="U222" s="33"/>
      <c r="Y222" s="36"/>
      <c r="Z222" s="36"/>
    </row>
    <row r="223" spans="16:26" x14ac:dyDescent="0.2">
      <c r="P223" s="33"/>
      <c r="Q223" s="33"/>
      <c r="R223" s="33"/>
      <c r="S223" s="33"/>
      <c r="T223" s="33"/>
      <c r="U223" s="33"/>
      <c r="Y223" s="36"/>
      <c r="Z223" s="36"/>
    </row>
    <row r="224" spans="16:26" x14ac:dyDescent="0.2">
      <c r="P224" s="33"/>
      <c r="Q224" s="33"/>
      <c r="R224" s="33"/>
      <c r="S224" s="33"/>
      <c r="T224" s="33"/>
      <c r="U224" s="33"/>
      <c r="Y224" s="36"/>
      <c r="Z224" s="36"/>
    </row>
    <row r="225" spans="16:26" x14ac:dyDescent="0.2">
      <c r="P225" s="33"/>
      <c r="Q225" s="33"/>
      <c r="R225" s="33"/>
      <c r="S225" s="33"/>
      <c r="T225" s="33"/>
      <c r="U225" s="33"/>
      <c r="Y225" s="36"/>
      <c r="Z225" s="36"/>
    </row>
    <row r="226" spans="16:26" x14ac:dyDescent="0.2">
      <c r="P226" s="33"/>
      <c r="Q226" s="33"/>
      <c r="R226" s="33"/>
      <c r="S226" s="33"/>
      <c r="T226" s="33"/>
      <c r="U226" s="33"/>
      <c r="Y226" s="36"/>
      <c r="Z226" s="36"/>
    </row>
    <row r="227" spans="16:26" x14ac:dyDescent="0.2">
      <c r="P227" s="33"/>
      <c r="Q227" s="33"/>
      <c r="R227" s="33"/>
      <c r="S227" s="33"/>
      <c r="T227" s="33"/>
      <c r="U227" s="33"/>
      <c r="Y227" s="36"/>
      <c r="Z227" s="36"/>
    </row>
    <row r="228" spans="16:26" x14ac:dyDescent="0.2">
      <c r="P228" s="33"/>
      <c r="Q228" s="33"/>
      <c r="R228" s="33"/>
      <c r="S228" s="33"/>
      <c r="T228" s="33"/>
      <c r="U228" s="33"/>
      <c r="Y228" s="36"/>
      <c r="Z228" s="36"/>
    </row>
    <row r="229" spans="16:26" x14ac:dyDescent="0.2">
      <c r="P229" s="33"/>
      <c r="Q229" s="33"/>
      <c r="R229" s="33"/>
      <c r="S229" s="33"/>
      <c r="T229" s="33"/>
      <c r="U229" s="33"/>
      <c r="Y229" s="36"/>
      <c r="Z229" s="36"/>
    </row>
    <row r="230" spans="16:26" x14ac:dyDescent="0.2">
      <c r="P230" s="33"/>
      <c r="Q230" s="33"/>
      <c r="R230" s="33"/>
      <c r="S230" s="33"/>
      <c r="T230" s="33"/>
      <c r="U230" s="33"/>
      <c r="Y230" s="36"/>
      <c r="Z230" s="36"/>
    </row>
    <row r="231" spans="16:26" x14ac:dyDescent="0.2">
      <c r="P231" s="33"/>
      <c r="Q231" s="33"/>
      <c r="R231" s="33"/>
      <c r="S231" s="33"/>
      <c r="T231" s="33"/>
      <c r="U231" s="33"/>
      <c r="Y231" s="36"/>
      <c r="Z231" s="36"/>
    </row>
    <row r="232" spans="16:26" x14ac:dyDescent="0.2">
      <c r="P232" s="33"/>
      <c r="Q232" s="33"/>
      <c r="R232" s="33"/>
      <c r="S232" s="33"/>
      <c r="T232" s="33"/>
      <c r="U232" s="33"/>
      <c r="Y232" s="36"/>
      <c r="Z232" s="36"/>
    </row>
    <row r="233" spans="16:26" x14ac:dyDescent="0.2">
      <c r="P233" s="33"/>
      <c r="Q233" s="33"/>
      <c r="R233" s="33"/>
      <c r="S233" s="33"/>
      <c r="T233" s="33"/>
      <c r="U233" s="33"/>
      <c r="Y233" s="36"/>
      <c r="Z233" s="36"/>
    </row>
    <row r="234" spans="16:26" x14ac:dyDescent="0.2">
      <c r="P234" s="33"/>
      <c r="Q234" s="33"/>
      <c r="R234" s="33"/>
      <c r="S234" s="33"/>
      <c r="T234" s="33"/>
      <c r="U234" s="33"/>
      <c r="Y234" s="36"/>
      <c r="Z234" s="36"/>
    </row>
    <row r="235" spans="16:26" x14ac:dyDescent="0.2">
      <c r="P235" s="33"/>
      <c r="Q235" s="33"/>
      <c r="R235" s="33"/>
      <c r="S235" s="33"/>
      <c r="T235" s="33"/>
      <c r="U235" s="33"/>
      <c r="Y235" s="36"/>
      <c r="Z235" s="36"/>
    </row>
    <row r="236" spans="16:26" x14ac:dyDescent="0.2">
      <c r="P236" s="33"/>
      <c r="Q236" s="33"/>
      <c r="R236" s="33"/>
      <c r="S236" s="33"/>
      <c r="T236" s="33"/>
      <c r="U236" s="33"/>
      <c r="Y236" s="36"/>
      <c r="Z236" s="36"/>
    </row>
    <row r="237" spans="16:26" x14ac:dyDescent="0.2">
      <c r="P237" s="33"/>
      <c r="Q237" s="33"/>
      <c r="R237" s="33"/>
      <c r="S237" s="33"/>
      <c r="T237" s="33"/>
      <c r="U237" s="33"/>
      <c r="Y237" s="36"/>
      <c r="Z237" s="36"/>
    </row>
    <row r="238" spans="16:26" x14ac:dyDescent="0.2">
      <c r="P238" s="33"/>
      <c r="Q238" s="33"/>
      <c r="R238" s="33"/>
      <c r="S238" s="33"/>
      <c r="T238" s="33"/>
      <c r="U238" s="33"/>
      <c r="Y238" s="36"/>
      <c r="Z238" s="36"/>
    </row>
    <row r="239" spans="16:26" x14ac:dyDescent="0.2">
      <c r="P239" s="33"/>
      <c r="Q239" s="33"/>
      <c r="R239" s="33"/>
      <c r="S239" s="33"/>
      <c r="T239" s="33"/>
      <c r="U239" s="33"/>
      <c r="Y239" s="36"/>
      <c r="Z239" s="36"/>
    </row>
    <row r="240" spans="16:26" x14ac:dyDescent="0.2">
      <c r="P240" s="33"/>
      <c r="Q240" s="33"/>
      <c r="R240" s="33"/>
      <c r="S240" s="33"/>
      <c r="T240" s="33"/>
      <c r="U240" s="33"/>
      <c r="Y240" s="36"/>
      <c r="Z240" s="36"/>
    </row>
    <row r="241" spans="16:26" x14ac:dyDescent="0.2">
      <c r="P241" s="33"/>
      <c r="Q241" s="33"/>
      <c r="R241" s="33"/>
      <c r="S241" s="33"/>
      <c r="T241" s="33"/>
      <c r="U241" s="33"/>
      <c r="Y241" s="36"/>
      <c r="Z241" s="36"/>
    </row>
    <row r="242" spans="16:26" x14ac:dyDescent="0.2">
      <c r="P242" s="33"/>
      <c r="Q242" s="33"/>
      <c r="R242" s="33"/>
      <c r="S242" s="33"/>
      <c r="T242" s="33"/>
      <c r="U242" s="33"/>
      <c r="Y242" s="36"/>
      <c r="Z242" s="36"/>
    </row>
    <row r="243" spans="16:26" x14ac:dyDescent="0.2">
      <c r="P243" s="33"/>
      <c r="Q243" s="33"/>
      <c r="R243" s="33"/>
      <c r="S243" s="33"/>
      <c r="T243" s="33"/>
      <c r="U243" s="33"/>
      <c r="Y243" s="36"/>
      <c r="Z243" s="36"/>
    </row>
    <row r="244" spans="16:26" x14ac:dyDescent="0.2">
      <c r="P244" s="33"/>
      <c r="Q244" s="33"/>
      <c r="R244" s="33"/>
      <c r="S244" s="33"/>
      <c r="T244" s="33"/>
      <c r="U244" s="33"/>
      <c r="Y244" s="36"/>
      <c r="Z244" s="36"/>
    </row>
    <row r="245" spans="16:26" x14ac:dyDescent="0.2">
      <c r="P245" s="33"/>
      <c r="Q245" s="33"/>
      <c r="R245" s="33"/>
      <c r="S245" s="33"/>
      <c r="T245" s="33"/>
      <c r="U245" s="33"/>
      <c r="Y245" s="36"/>
      <c r="Z245" s="36"/>
    </row>
    <row r="246" spans="16:26" x14ac:dyDescent="0.2">
      <c r="P246" s="33"/>
      <c r="Q246" s="33"/>
      <c r="R246" s="33"/>
      <c r="S246" s="33"/>
      <c r="T246" s="33"/>
      <c r="U246" s="33"/>
      <c r="Y246" s="36"/>
      <c r="Z246" s="36"/>
    </row>
    <row r="247" spans="16:26" x14ac:dyDescent="0.2">
      <c r="P247" s="33"/>
      <c r="Q247" s="33"/>
      <c r="R247" s="33"/>
      <c r="S247" s="33"/>
      <c r="T247" s="33"/>
      <c r="U247" s="33"/>
      <c r="Y247" s="36"/>
      <c r="Z247" s="36"/>
    </row>
    <row r="248" spans="16:26" x14ac:dyDescent="0.2">
      <c r="P248" s="33"/>
      <c r="Q248" s="33"/>
      <c r="R248" s="33"/>
      <c r="S248" s="33"/>
      <c r="T248" s="33"/>
      <c r="U248" s="33"/>
      <c r="Y248" s="36"/>
      <c r="Z248" s="36"/>
    </row>
    <row r="249" spans="16:26" x14ac:dyDescent="0.2">
      <c r="P249" s="33"/>
      <c r="Q249" s="33"/>
      <c r="R249" s="33"/>
      <c r="S249" s="33"/>
      <c r="T249" s="33"/>
      <c r="U249" s="33"/>
      <c r="Y249" s="36"/>
      <c r="Z249" s="36"/>
    </row>
    <row r="250" spans="16:26" x14ac:dyDescent="0.2">
      <c r="P250" s="33"/>
      <c r="Q250" s="33"/>
      <c r="R250" s="33"/>
      <c r="S250" s="33"/>
      <c r="T250" s="33"/>
      <c r="U250" s="33"/>
      <c r="Y250" s="36"/>
      <c r="Z250" s="36"/>
    </row>
    <row r="251" spans="16:26" x14ac:dyDescent="0.2">
      <c r="P251" s="33"/>
      <c r="Q251" s="33"/>
      <c r="R251" s="33"/>
      <c r="S251" s="33"/>
      <c r="T251" s="33"/>
      <c r="U251" s="33"/>
      <c r="Y251" s="36"/>
      <c r="Z251" s="36"/>
    </row>
    <row r="252" spans="16:26" x14ac:dyDescent="0.2">
      <c r="P252" s="33"/>
      <c r="Q252" s="33"/>
      <c r="R252" s="33"/>
      <c r="S252" s="33"/>
      <c r="T252" s="33"/>
      <c r="U252" s="33"/>
      <c r="Y252" s="36"/>
      <c r="Z252" s="36"/>
    </row>
    <row r="253" spans="16:26" x14ac:dyDescent="0.2">
      <c r="P253" s="33"/>
      <c r="Q253" s="33"/>
      <c r="R253" s="33"/>
      <c r="S253" s="33"/>
      <c r="T253" s="33"/>
      <c r="U253" s="33"/>
      <c r="Y253" s="36"/>
      <c r="Z253" s="36"/>
    </row>
    <row r="254" spans="16:26" x14ac:dyDescent="0.2">
      <c r="P254" s="33"/>
      <c r="Q254" s="33"/>
      <c r="R254" s="33"/>
      <c r="S254" s="33"/>
      <c r="T254" s="33"/>
      <c r="U254" s="33"/>
      <c r="Y254" s="36"/>
      <c r="Z254" s="36"/>
    </row>
    <row r="255" spans="16:26" x14ac:dyDescent="0.2">
      <c r="P255" s="33"/>
      <c r="Q255" s="33"/>
      <c r="R255" s="33"/>
      <c r="S255" s="33"/>
      <c r="T255" s="33"/>
      <c r="U255" s="33"/>
      <c r="Y255" s="36"/>
      <c r="Z255" s="36"/>
    </row>
    <row r="256" spans="16:26" x14ac:dyDescent="0.2">
      <c r="P256" s="33"/>
      <c r="Q256" s="33"/>
      <c r="R256" s="33"/>
      <c r="S256" s="33"/>
      <c r="T256" s="33"/>
      <c r="U256" s="33"/>
      <c r="Y256" s="36"/>
      <c r="Z256" s="36"/>
    </row>
    <row r="257" spans="16:26" x14ac:dyDescent="0.2">
      <c r="P257" s="33"/>
      <c r="Q257" s="33"/>
      <c r="R257" s="33"/>
      <c r="S257" s="33"/>
      <c r="T257" s="33"/>
      <c r="U257" s="33"/>
      <c r="Y257" s="36"/>
      <c r="Z257" s="36"/>
    </row>
    <row r="258" spans="16:26" x14ac:dyDescent="0.2">
      <c r="P258" s="33"/>
      <c r="Q258" s="33"/>
      <c r="R258" s="33"/>
      <c r="S258" s="33"/>
      <c r="T258" s="33"/>
      <c r="U258" s="33"/>
      <c r="Y258" s="36"/>
      <c r="Z258" s="36"/>
    </row>
    <row r="259" spans="16:26" x14ac:dyDescent="0.2">
      <c r="P259" s="33"/>
      <c r="Q259" s="33"/>
      <c r="R259" s="33"/>
      <c r="S259" s="33"/>
      <c r="T259" s="33"/>
      <c r="U259" s="33"/>
      <c r="Y259" s="36"/>
      <c r="Z259" s="36"/>
    </row>
    <row r="260" spans="16:26" x14ac:dyDescent="0.2">
      <c r="P260" s="33"/>
      <c r="Q260" s="33"/>
      <c r="R260" s="33"/>
      <c r="S260" s="33"/>
      <c r="T260" s="33"/>
      <c r="U260" s="33"/>
      <c r="Y260" s="36"/>
      <c r="Z260" s="36"/>
    </row>
    <row r="261" spans="16:26" x14ac:dyDescent="0.2">
      <c r="P261" s="33"/>
      <c r="Q261" s="33"/>
      <c r="R261" s="33"/>
      <c r="S261" s="33"/>
      <c r="T261" s="33"/>
      <c r="U261" s="33"/>
      <c r="Y261" s="36"/>
      <c r="Z261" s="36"/>
    </row>
    <row r="262" spans="16:26" x14ac:dyDescent="0.2">
      <c r="P262" s="33"/>
      <c r="Q262" s="33"/>
      <c r="R262" s="33"/>
      <c r="S262" s="33"/>
      <c r="T262" s="33"/>
      <c r="U262" s="33"/>
      <c r="Y262" s="36"/>
      <c r="Z262" s="36"/>
    </row>
    <row r="263" spans="16:26" x14ac:dyDescent="0.2">
      <c r="P263" s="33"/>
      <c r="Q263" s="33"/>
      <c r="R263" s="33"/>
      <c r="S263" s="33"/>
      <c r="T263" s="33"/>
      <c r="U263" s="33"/>
      <c r="Y263" s="36"/>
      <c r="Z263" s="36"/>
    </row>
    <row r="264" spans="16:26" x14ac:dyDescent="0.2">
      <c r="P264" s="33"/>
      <c r="Q264" s="33"/>
      <c r="R264" s="33"/>
      <c r="S264" s="33"/>
      <c r="T264" s="33"/>
      <c r="U264" s="33"/>
      <c r="Y264" s="36"/>
      <c r="Z264" s="36"/>
    </row>
    <row r="265" spans="16:26" x14ac:dyDescent="0.2">
      <c r="P265" s="33"/>
      <c r="Q265" s="33"/>
      <c r="R265" s="33"/>
      <c r="S265" s="33"/>
      <c r="T265" s="33"/>
      <c r="U265" s="33"/>
      <c r="Y265" s="36"/>
      <c r="Z265" s="36"/>
    </row>
    <row r="266" spans="16:26" x14ac:dyDescent="0.2">
      <c r="P266" s="33"/>
      <c r="Q266" s="33"/>
      <c r="R266" s="33"/>
      <c r="S266" s="33"/>
      <c r="T266" s="33"/>
      <c r="U266" s="33"/>
      <c r="Y266" s="36"/>
      <c r="Z266" s="36"/>
    </row>
    <row r="267" spans="16:26" x14ac:dyDescent="0.2">
      <c r="P267" s="33"/>
      <c r="Q267" s="33"/>
      <c r="R267" s="33"/>
      <c r="S267" s="33"/>
      <c r="T267" s="33"/>
      <c r="U267" s="33"/>
      <c r="Y267" s="36"/>
      <c r="Z267" s="36"/>
    </row>
    <row r="268" spans="16:26" x14ac:dyDescent="0.2">
      <c r="P268" s="33"/>
      <c r="Q268" s="33"/>
      <c r="R268" s="33"/>
      <c r="S268" s="33"/>
      <c r="T268" s="33"/>
      <c r="U268" s="33"/>
      <c r="Y268" s="36"/>
      <c r="Z268" s="36"/>
    </row>
    <row r="269" spans="16:26" x14ac:dyDescent="0.2">
      <c r="P269" s="33"/>
      <c r="Q269" s="33"/>
      <c r="R269" s="33"/>
      <c r="S269" s="33"/>
      <c r="T269" s="33"/>
      <c r="U269" s="33"/>
      <c r="Y269" s="36"/>
      <c r="Z269" s="36"/>
    </row>
    <row r="270" spans="16:26" x14ac:dyDescent="0.2">
      <c r="P270" s="33"/>
      <c r="Q270" s="33"/>
      <c r="R270" s="33"/>
      <c r="S270" s="33"/>
      <c r="T270" s="33"/>
      <c r="U270" s="33"/>
      <c r="Y270" s="36"/>
      <c r="Z270" s="36"/>
    </row>
    <row r="271" spans="16:26" x14ac:dyDescent="0.2">
      <c r="P271" s="33"/>
      <c r="Q271" s="33"/>
      <c r="R271" s="33"/>
      <c r="S271" s="33"/>
      <c r="T271" s="33"/>
      <c r="U271" s="33"/>
      <c r="Y271" s="36"/>
      <c r="Z271" s="36"/>
    </row>
    <row r="272" spans="16:26" x14ac:dyDescent="0.2">
      <c r="P272" s="33"/>
      <c r="Q272" s="33"/>
      <c r="R272" s="33"/>
      <c r="S272" s="33"/>
      <c r="T272" s="33"/>
      <c r="U272" s="33"/>
      <c r="Y272" s="36"/>
      <c r="Z272" s="36"/>
    </row>
    <row r="273" spans="16:26" x14ac:dyDescent="0.2">
      <c r="P273" s="33"/>
      <c r="Q273" s="33"/>
      <c r="R273" s="33"/>
      <c r="S273" s="33"/>
      <c r="T273" s="33"/>
      <c r="U273" s="33"/>
      <c r="Y273" s="36"/>
      <c r="Z273" s="36"/>
    </row>
    <row r="274" spans="16:26" x14ac:dyDescent="0.2">
      <c r="P274" s="33"/>
      <c r="Q274" s="33"/>
      <c r="R274" s="33"/>
      <c r="S274" s="33"/>
      <c r="T274" s="33"/>
      <c r="U274" s="33"/>
      <c r="Y274" s="36"/>
      <c r="Z274" s="36"/>
    </row>
    <row r="275" spans="16:26" x14ac:dyDescent="0.2">
      <c r="P275" s="33"/>
      <c r="Q275" s="33"/>
      <c r="R275" s="33"/>
      <c r="S275" s="33"/>
      <c r="T275" s="33"/>
      <c r="U275" s="33"/>
      <c r="Y275" s="36"/>
      <c r="Z275" s="36"/>
    </row>
    <row r="276" spans="16:26" x14ac:dyDescent="0.2">
      <c r="P276" s="33"/>
      <c r="Q276" s="33"/>
      <c r="R276" s="33"/>
      <c r="S276" s="33"/>
      <c r="T276" s="33"/>
      <c r="U276" s="33"/>
      <c r="Y276" s="36"/>
      <c r="Z276" s="36"/>
    </row>
    <row r="277" spans="16:26" x14ac:dyDescent="0.2">
      <c r="P277" s="33"/>
      <c r="Q277" s="33"/>
      <c r="R277" s="33"/>
      <c r="S277" s="33"/>
      <c r="T277" s="33"/>
      <c r="U277" s="33"/>
      <c r="Y277" s="36"/>
      <c r="Z277" s="36"/>
    </row>
    <row r="278" spans="16:26" x14ac:dyDescent="0.2">
      <c r="P278" s="33"/>
      <c r="Q278" s="33"/>
      <c r="R278" s="33"/>
      <c r="S278" s="33"/>
      <c r="T278" s="33"/>
      <c r="U278" s="33"/>
      <c r="Y278" s="36"/>
      <c r="Z278" s="36"/>
    </row>
    <row r="279" spans="16:26" x14ac:dyDescent="0.2">
      <c r="P279" s="33"/>
      <c r="Q279" s="33"/>
      <c r="R279" s="33"/>
      <c r="S279" s="33"/>
      <c r="T279" s="33"/>
      <c r="U279" s="33"/>
      <c r="Y279" s="36"/>
      <c r="Z279" s="36"/>
    </row>
    <row r="280" spans="16:26" x14ac:dyDescent="0.2">
      <c r="P280" s="33"/>
      <c r="Q280" s="33"/>
      <c r="R280" s="33"/>
      <c r="S280" s="33"/>
      <c r="T280" s="33"/>
      <c r="U280" s="33"/>
      <c r="Y280" s="36"/>
      <c r="Z280" s="36"/>
    </row>
    <row r="281" spans="16:26" x14ac:dyDescent="0.2">
      <c r="P281" s="33"/>
      <c r="Q281" s="33"/>
      <c r="R281" s="33"/>
      <c r="S281" s="33"/>
      <c r="T281" s="33"/>
      <c r="U281" s="33"/>
      <c r="Y281" s="36"/>
      <c r="Z281" s="36"/>
    </row>
    <row r="282" spans="16:26" x14ac:dyDescent="0.2">
      <c r="P282" s="33"/>
      <c r="Q282" s="33"/>
      <c r="R282" s="33"/>
      <c r="S282" s="33"/>
      <c r="T282" s="33"/>
      <c r="U282" s="33"/>
      <c r="Y282" s="36"/>
      <c r="Z282" s="36"/>
    </row>
    <row r="283" spans="16:26" x14ac:dyDescent="0.2">
      <c r="P283" s="33"/>
      <c r="Q283" s="33"/>
      <c r="R283" s="33"/>
      <c r="S283" s="33"/>
      <c r="T283" s="33"/>
      <c r="U283" s="33"/>
      <c r="Y283" s="36"/>
      <c r="Z283" s="36"/>
    </row>
  </sheetData>
  <mergeCells count="38">
    <mergeCell ref="B98:O98"/>
    <mergeCell ref="B99:O99"/>
    <mergeCell ref="B93:O93"/>
    <mergeCell ref="B94:O94"/>
    <mergeCell ref="B95:O95"/>
    <mergeCell ref="B96:O96"/>
    <mergeCell ref="B97:O97"/>
    <mergeCell ref="D80:D82"/>
    <mergeCell ref="A84:B84"/>
    <mergeCell ref="A90:B90"/>
    <mergeCell ref="B91:O91"/>
    <mergeCell ref="B92:O92"/>
    <mergeCell ref="D27:D28"/>
    <mergeCell ref="C57:C58"/>
    <mergeCell ref="D61:D62"/>
    <mergeCell ref="D68:D69"/>
    <mergeCell ref="D74:D75"/>
    <mergeCell ref="J8:M8"/>
    <mergeCell ref="N8:N9"/>
    <mergeCell ref="O8:O9"/>
    <mergeCell ref="A12:B12"/>
    <mergeCell ref="A26:B26"/>
    <mergeCell ref="B2:AD2"/>
    <mergeCell ref="B3:AD3"/>
    <mergeCell ref="A6:A9"/>
    <mergeCell ref="B6:B9"/>
    <mergeCell ref="C6:E8"/>
    <mergeCell ref="F6:F9"/>
    <mergeCell ref="G6:O6"/>
    <mergeCell ref="P6:W6"/>
    <mergeCell ref="G7:G9"/>
    <mergeCell ref="H7:O7"/>
    <mergeCell ref="P7:Q8"/>
    <mergeCell ref="R7:S8"/>
    <mergeCell ref="T7:U8"/>
    <mergeCell ref="V7:W8"/>
    <mergeCell ref="H8:H9"/>
    <mergeCell ref="I8:I9"/>
  </mergeCells>
  <pageMargins left="0.19685039370078738" right="0.19685039370078738" top="0.39370078740157477" bottom="0.59055118110236249" header="0.51181102362204722" footer="0.51181102362204722"/>
  <pageSetup paperSize="9" scale="5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F22"/>
  <sheetViews>
    <sheetView workbookViewId="0">
      <selection activeCell="I23" sqref="I23"/>
    </sheetView>
  </sheetViews>
  <sheetFormatPr defaultRowHeight="12.75" x14ac:dyDescent="0.2"/>
  <cols>
    <col min="2" max="2" width="9.140625" customWidth="1"/>
    <col min="3" max="3" width="22.5703125" customWidth="1"/>
    <col min="5" max="5" width="31.140625" customWidth="1"/>
  </cols>
  <sheetData>
    <row r="3" spans="2:6" ht="15.75" x14ac:dyDescent="0.2">
      <c r="B3" s="141" t="s">
        <v>261</v>
      </c>
    </row>
    <row r="4" spans="2:6" ht="15.75" x14ac:dyDescent="0.2">
      <c r="B4" s="142"/>
    </row>
    <row r="5" spans="2:6" ht="38.25" x14ac:dyDescent="0.2">
      <c r="B5" s="143" t="s">
        <v>262</v>
      </c>
      <c r="C5" s="144" t="s">
        <v>263</v>
      </c>
      <c r="D5" s="143" t="s">
        <v>264</v>
      </c>
      <c r="E5" s="144" t="s">
        <v>265</v>
      </c>
      <c r="F5" s="145" t="s">
        <v>266</v>
      </c>
    </row>
    <row r="6" spans="2:6" ht="17.25" customHeight="1" x14ac:dyDescent="0.2">
      <c r="B6" s="260">
        <v>1</v>
      </c>
      <c r="C6" s="248" t="s">
        <v>267</v>
      </c>
      <c r="D6" s="260" t="s">
        <v>116</v>
      </c>
      <c r="E6" s="60" t="s">
        <v>268</v>
      </c>
      <c r="F6" s="263">
        <v>1</v>
      </c>
    </row>
    <row r="7" spans="2:6" ht="25.5" x14ac:dyDescent="0.2">
      <c r="B7" s="261"/>
      <c r="C7" s="262"/>
      <c r="D7" s="261"/>
      <c r="E7" s="60" t="s">
        <v>269</v>
      </c>
      <c r="F7" s="263"/>
    </row>
    <row r="8" spans="2:6" ht="24" customHeight="1" x14ac:dyDescent="0.2">
      <c r="B8" s="263">
        <v>2</v>
      </c>
      <c r="C8" s="236" t="s">
        <v>270</v>
      </c>
      <c r="D8" s="264" t="s">
        <v>113</v>
      </c>
      <c r="E8" s="60" t="s">
        <v>271</v>
      </c>
      <c r="F8" s="264">
        <v>2</v>
      </c>
    </row>
    <row r="9" spans="2:6" ht="27.75" customHeight="1" x14ac:dyDescent="0.2">
      <c r="B9" s="263"/>
      <c r="C9" s="249"/>
      <c r="D9" s="263"/>
      <c r="E9" s="53" t="s">
        <v>272</v>
      </c>
      <c r="F9" s="263"/>
    </row>
    <row r="10" spans="2:6" ht="25.5" x14ac:dyDescent="0.2">
      <c r="B10" s="260">
        <v>3</v>
      </c>
      <c r="C10" s="248" t="s">
        <v>267</v>
      </c>
      <c r="D10" s="260" t="s">
        <v>116</v>
      </c>
      <c r="E10" s="53" t="s">
        <v>273</v>
      </c>
      <c r="F10" s="264">
        <v>2</v>
      </c>
    </row>
    <row r="11" spans="2:6" x14ac:dyDescent="0.2">
      <c r="B11" s="260"/>
      <c r="C11" s="248"/>
      <c r="D11" s="260"/>
      <c r="E11" s="53" t="s">
        <v>274</v>
      </c>
      <c r="F11" s="263"/>
    </row>
    <row r="12" spans="2:6" ht="18" customHeight="1" x14ac:dyDescent="0.2">
      <c r="B12" s="261"/>
      <c r="C12" s="262"/>
      <c r="D12" s="261"/>
      <c r="E12" s="53" t="s">
        <v>275</v>
      </c>
      <c r="F12" s="263"/>
    </row>
    <row r="13" spans="2:6" ht="18" customHeight="1" x14ac:dyDescent="0.2">
      <c r="B13" s="260">
        <v>4</v>
      </c>
      <c r="C13" s="236" t="s">
        <v>270</v>
      </c>
      <c r="D13" s="264" t="s">
        <v>113</v>
      </c>
      <c r="E13" s="92" t="s">
        <v>276</v>
      </c>
      <c r="F13" s="264">
        <v>2</v>
      </c>
    </row>
    <row r="14" spans="2:6" ht="41.25" customHeight="1" x14ac:dyDescent="0.2">
      <c r="B14" s="261"/>
      <c r="C14" s="236"/>
      <c r="D14" s="264"/>
      <c r="E14" s="92" t="s">
        <v>277</v>
      </c>
      <c r="F14" s="263"/>
    </row>
    <row r="15" spans="2:6" ht="38.25" x14ac:dyDescent="0.2">
      <c r="B15" s="263">
        <v>5</v>
      </c>
      <c r="C15" s="235" t="s">
        <v>267</v>
      </c>
      <c r="D15" s="260" t="s">
        <v>116</v>
      </c>
      <c r="E15" s="119" t="s">
        <v>278</v>
      </c>
      <c r="F15" s="264">
        <v>3</v>
      </c>
    </row>
    <row r="16" spans="2:6" x14ac:dyDescent="0.2">
      <c r="B16" s="263"/>
      <c r="C16" s="235"/>
      <c r="D16" s="260"/>
      <c r="E16" s="53" t="s">
        <v>279</v>
      </c>
      <c r="F16" s="263"/>
    </row>
    <row r="17" spans="2:6" ht="18.75" customHeight="1" x14ac:dyDescent="0.2">
      <c r="B17" s="263"/>
      <c r="C17" s="262"/>
      <c r="D17" s="261"/>
      <c r="E17" s="53" t="s">
        <v>280</v>
      </c>
      <c r="F17" s="263"/>
    </row>
    <row r="18" spans="2:6" x14ac:dyDescent="0.2">
      <c r="B18" s="260">
        <v>6</v>
      </c>
      <c r="C18" s="248" t="s">
        <v>267</v>
      </c>
      <c r="D18" s="260" t="s">
        <v>116</v>
      </c>
      <c r="E18" s="53" t="s">
        <v>281</v>
      </c>
      <c r="F18" s="264">
        <v>3</v>
      </c>
    </row>
    <row r="19" spans="2:6" ht="18.75" customHeight="1" x14ac:dyDescent="0.2">
      <c r="B19" s="265"/>
      <c r="C19" s="266"/>
      <c r="D19" s="265"/>
      <c r="E19" s="53" t="s">
        <v>282</v>
      </c>
      <c r="F19" s="263"/>
    </row>
    <row r="20" spans="2:6" ht="54" customHeight="1" x14ac:dyDescent="0.2">
      <c r="B20" s="264">
        <v>7</v>
      </c>
      <c r="C20" s="236" t="s">
        <v>267</v>
      </c>
      <c r="D20" s="264" t="s">
        <v>116</v>
      </c>
      <c r="E20" s="146" t="s">
        <v>283</v>
      </c>
      <c r="F20" s="263">
        <v>3</v>
      </c>
    </row>
    <row r="21" spans="2:6" x14ac:dyDescent="0.2">
      <c r="B21" s="264"/>
      <c r="C21" s="236"/>
      <c r="D21" s="264"/>
      <c r="E21" s="146" t="s">
        <v>284</v>
      </c>
      <c r="F21" s="263"/>
    </row>
    <row r="22" spans="2:6" ht="18" customHeight="1" x14ac:dyDescent="0.2">
      <c r="B22" s="264"/>
      <c r="C22" s="236"/>
      <c r="D22" s="264"/>
      <c r="E22" s="146" t="s">
        <v>285</v>
      </c>
      <c r="F22" s="263"/>
    </row>
  </sheetData>
  <mergeCells count="28">
    <mergeCell ref="B20:B22"/>
    <mergeCell ref="C20:C22"/>
    <mergeCell ref="D20:D22"/>
    <mergeCell ref="F20:F22"/>
    <mergeCell ref="B15:B17"/>
    <mergeCell ref="C15:C17"/>
    <mergeCell ref="D15:D17"/>
    <mergeCell ref="F15:F17"/>
    <mergeCell ref="B18:B19"/>
    <mergeCell ref="C18:C19"/>
    <mergeCell ref="D18:D19"/>
    <mergeCell ref="F18:F19"/>
    <mergeCell ref="B10:B12"/>
    <mergeCell ref="C10:C12"/>
    <mergeCell ref="D10:D12"/>
    <mergeCell ref="F10:F12"/>
    <mergeCell ref="B13:B14"/>
    <mergeCell ref="C13:C14"/>
    <mergeCell ref="D13:D14"/>
    <mergeCell ref="F13:F14"/>
    <mergeCell ref="B6:B7"/>
    <mergeCell ref="C6:C7"/>
    <mergeCell ref="D6:D7"/>
    <mergeCell ref="F6:F7"/>
    <mergeCell ref="B8:B9"/>
    <mergeCell ref="C8:C9"/>
    <mergeCell ref="D8:D9"/>
    <mergeCell ref="F8:F9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28"/>
  <sheetViews>
    <sheetView zoomScale="80" workbookViewId="0">
      <selection activeCell="C11" sqref="C11"/>
    </sheetView>
  </sheetViews>
  <sheetFormatPr defaultColWidth="9.140625" defaultRowHeight="12.75" x14ac:dyDescent="0.2"/>
  <cols>
    <col min="1" max="1" width="9.140625" style="147"/>
    <col min="2" max="2" width="7.140625" style="148" customWidth="1"/>
    <col min="3" max="3" width="85.85546875" style="147" customWidth="1"/>
    <col min="4" max="7" width="9.140625" style="147"/>
    <col min="8" max="8" width="78.7109375" style="147" customWidth="1"/>
    <col min="9" max="257" width="9.140625" style="147"/>
    <col min="258" max="258" width="7.140625" style="147" customWidth="1"/>
    <col min="259" max="259" width="85.85546875" style="147" customWidth="1"/>
    <col min="260" max="263" width="9.140625" style="147"/>
    <col min="264" max="264" width="78.7109375" style="147" customWidth="1"/>
    <col min="265" max="513" width="9.140625" style="147"/>
    <col min="514" max="514" width="7.140625" style="147" customWidth="1"/>
    <col min="515" max="515" width="85.85546875" style="147" customWidth="1"/>
    <col min="516" max="519" width="9.140625" style="147"/>
    <col min="520" max="520" width="78.7109375" style="147" customWidth="1"/>
    <col min="521" max="769" width="9.140625" style="147"/>
    <col min="770" max="770" width="7.140625" style="147" customWidth="1"/>
    <col min="771" max="771" width="85.85546875" style="147" customWidth="1"/>
    <col min="772" max="775" width="9.140625" style="147"/>
    <col min="776" max="776" width="78.7109375" style="147" customWidth="1"/>
    <col min="777" max="1025" width="9.140625" style="147"/>
    <col min="1026" max="1026" width="7.140625" style="147" customWidth="1"/>
    <col min="1027" max="1027" width="85.85546875" style="147" customWidth="1"/>
    <col min="1028" max="1031" width="9.140625" style="147"/>
    <col min="1032" max="1032" width="78.7109375" style="147" customWidth="1"/>
    <col min="1033" max="1281" width="9.140625" style="147"/>
    <col min="1282" max="1282" width="7.140625" style="147" customWidth="1"/>
    <col min="1283" max="1283" width="85.85546875" style="147" customWidth="1"/>
    <col min="1284" max="1287" width="9.140625" style="147"/>
    <col min="1288" max="1288" width="78.7109375" style="147" customWidth="1"/>
    <col min="1289" max="1537" width="9.140625" style="147"/>
    <col min="1538" max="1538" width="7.140625" style="147" customWidth="1"/>
    <col min="1539" max="1539" width="85.85546875" style="147" customWidth="1"/>
    <col min="1540" max="1543" width="9.140625" style="147"/>
    <col min="1544" max="1544" width="78.7109375" style="147" customWidth="1"/>
    <col min="1545" max="1793" width="9.140625" style="147"/>
    <col min="1794" max="1794" width="7.140625" style="147" customWidth="1"/>
    <col min="1795" max="1795" width="85.85546875" style="147" customWidth="1"/>
    <col min="1796" max="1799" width="9.140625" style="147"/>
    <col min="1800" max="1800" width="78.7109375" style="147" customWidth="1"/>
    <col min="1801" max="2049" width="9.140625" style="147"/>
    <col min="2050" max="2050" width="7.140625" style="147" customWidth="1"/>
    <col min="2051" max="2051" width="85.85546875" style="147" customWidth="1"/>
    <col min="2052" max="2055" width="9.140625" style="147"/>
    <col min="2056" max="2056" width="78.7109375" style="147" customWidth="1"/>
    <col min="2057" max="2305" width="9.140625" style="147"/>
    <col min="2306" max="2306" width="7.140625" style="147" customWidth="1"/>
    <col min="2307" max="2307" width="85.85546875" style="147" customWidth="1"/>
    <col min="2308" max="2311" width="9.140625" style="147"/>
    <col min="2312" max="2312" width="78.7109375" style="147" customWidth="1"/>
    <col min="2313" max="2561" width="9.140625" style="147"/>
    <col min="2562" max="2562" width="7.140625" style="147" customWidth="1"/>
    <col min="2563" max="2563" width="85.85546875" style="147" customWidth="1"/>
    <col min="2564" max="2567" width="9.140625" style="147"/>
    <col min="2568" max="2568" width="78.7109375" style="147" customWidth="1"/>
    <col min="2569" max="2817" width="9.140625" style="147"/>
    <col min="2818" max="2818" width="7.140625" style="147" customWidth="1"/>
    <col min="2819" max="2819" width="85.85546875" style="147" customWidth="1"/>
    <col min="2820" max="2823" width="9.140625" style="147"/>
    <col min="2824" max="2824" width="78.7109375" style="147" customWidth="1"/>
    <col min="2825" max="3073" width="9.140625" style="147"/>
    <col min="3074" max="3074" width="7.140625" style="147" customWidth="1"/>
    <col min="3075" max="3075" width="85.85546875" style="147" customWidth="1"/>
    <col min="3076" max="3079" width="9.140625" style="147"/>
    <col min="3080" max="3080" width="78.7109375" style="147" customWidth="1"/>
    <col min="3081" max="3329" width="9.140625" style="147"/>
    <col min="3330" max="3330" width="7.140625" style="147" customWidth="1"/>
    <col min="3331" max="3331" width="85.85546875" style="147" customWidth="1"/>
    <col min="3332" max="3335" width="9.140625" style="147"/>
    <col min="3336" max="3336" width="78.7109375" style="147" customWidth="1"/>
    <col min="3337" max="3585" width="9.140625" style="147"/>
    <col min="3586" max="3586" width="7.140625" style="147" customWidth="1"/>
    <col min="3587" max="3587" width="85.85546875" style="147" customWidth="1"/>
    <col min="3588" max="3591" width="9.140625" style="147"/>
    <col min="3592" max="3592" width="78.7109375" style="147" customWidth="1"/>
    <col min="3593" max="3841" width="9.140625" style="147"/>
    <col min="3842" max="3842" width="7.140625" style="147" customWidth="1"/>
    <col min="3843" max="3843" width="85.85546875" style="147" customWidth="1"/>
    <col min="3844" max="3847" width="9.140625" style="147"/>
    <col min="3848" max="3848" width="78.7109375" style="147" customWidth="1"/>
    <col min="3849" max="4097" width="9.140625" style="147"/>
    <col min="4098" max="4098" width="7.140625" style="147" customWidth="1"/>
    <col min="4099" max="4099" width="85.85546875" style="147" customWidth="1"/>
    <col min="4100" max="4103" width="9.140625" style="147"/>
    <col min="4104" max="4104" width="78.7109375" style="147" customWidth="1"/>
    <col min="4105" max="4353" width="9.140625" style="147"/>
    <col min="4354" max="4354" width="7.140625" style="147" customWidth="1"/>
    <col min="4355" max="4355" width="85.85546875" style="147" customWidth="1"/>
    <col min="4356" max="4359" width="9.140625" style="147"/>
    <col min="4360" max="4360" width="78.7109375" style="147" customWidth="1"/>
    <col min="4361" max="4609" width="9.140625" style="147"/>
    <col min="4610" max="4610" width="7.140625" style="147" customWidth="1"/>
    <col min="4611" max="4611" width="85.85546875" style="147" customWidth="1"/>
    <col min="4612" max="4615" width="9.140625" style="147"/>
    <col min="4616" max="4616" width="78.7109375" style="147" customWidth="1"/>
    <col min="4617" max="4865" width="9.140625" style="147"/>
    <col min="4866" max="4866" width="7.140625" style="147" customWidth="1"/>
    <col min="4867" max="4867" width="85.85546875" style="147" customWidth="1"/>
    <col min="4868" max="4871" width="9.140625" style="147"/>
    <col min="4872" max="4872" width="78.7109375" style="147" customWidth="1"/>
    <col min="4873" max="5121" width="9.140625" style="147"/>
    <col min="5122" max="5122" width="7.140625" style="147" customWidth="1"/>
    <col min="5123" max="5123" width="85.85546875" style="147" customWidth="1"/>
    <col min="5124" max="5127" width="9.140625" style="147"/>
    <col min="5128" max="5128" width="78.7109375" style="147" customWidth="1"/>
    <col min="5129" max="5377" width="9.140625" style="147"/>
    <col min="5378" max="5378" width="7.140625" style="147" customWidth="1"/>
    <col min="5379" max="5379" width="85.85546875" style="147" customWidth="1"/>
    <col min="5380" max="5383" width="9.140625" style="147"/>
    <col min="5384" max="5384" width="78.7109375" style="147" customWidth="1"/>
    <col min="5385" max="5633" width="9.140625" style="147"/>
    <col min="5634" max="5634" width="7.140625" style="147" customWidth="1"/>
    <col min="5635" max="5635" width="85.85546875" style="147" customWidth="1"/>
    <col min="5636" max="5639" width="9.140625" style="147"/>
    <col min="5640" max="5640" width="78.7109375" style="147" customWidth="1"/>
    <col min="5641" max="5889" width="9.140625" style="147"/>
    <col min="5890" max="5890" width="7.140625" style="147" customWidth="1"/>
    <col min="5891" max="5891" width="85.85546875" style="147" customWidth="1"/>
    <col min="5892" max="5895" width="9.140625" style="147"/>
    <col min="5896" max="5896" width="78.7109375" style="147" customWidth="1"/>
    <col min="5897" max="6145" width="9.140625" style="147"/>
    <col min="6146" max="6146" width="7.140625" style="147" customWidth="1"/>
    <col min="6147" max="6147" width="85.85546875" style="147" customWidth="1"/>
    <col min="6148" max="6151" width="9.140625" style="147"/>
    <col min="6152" max="6152" width="78.7109375" style="147" customWidth="1"/>
    <col min="6153" max="6401" width="9.140625" style="147"/>
    <col min="6402" max="6402" width="7.140625" style="147" customWidth="1"/>
    <col min="6403" max="6403" width="85.85546875" style="147" customWidth="1"/>
    <col min="6404" max="6407" width="9.140625" style="147"/>
    <col min="6408" max="6408" width="78.7109375" style="147" customWidth="1"/>
    <col min="6409" max="6657" width="9.140625" style="147"/>
    <col min="6658" max="6658" width="7.140625" style="147" customWidth="1"/>
    <col min="6659" max="6659" width="85.85546875" style="147" customWidth="1"/>
    <col min="6660" max="6663" width="9.140625" style="147"/>
    <col min="6664" max="6664" width="78.7109375" style="147" customWidth="1"/>
    <col min="6665" max="6913" width="9.140625" style="147"/>
    <col min="6914" max="6914" width="7.140625" style="147" customWidth="1"/>
    <col min="6915" max="6915" width="85.85546875" style="147" customWidth="1"/>
    <col min="6916" max="6919" width="9.140625" style="147"/>
    <col min="6920" max="6920" width="78.7109375" style="147" customWidth="1"/>
    <col min="6921" max="7169" width="9.140625" style="147"/>
    <col min="7170" max="7170" width="7.140625" style="147" customWidth="1"/>
    <col min="7171" max="7171" width="85.85546875" style="147" customWidth="1"/>
    <col min="7172" max="7175" width="9.140625" style="147"/>
    <col min="7176" max="7176" width="78.7109375" style="147" customWidth="1"/>
    <col min="7177" max="7425" width="9.140625" style="147"/>
    <col min="7426" max="7426" width="7.140625" style="147" customWidth="1"/>
    <col min="7427" max="7427" width="85.85546875" style="147" customWidth="1"/>
    <col min="7428" max="7431" width="9.140625" style="147"/>
    <col min="7432" max="7432" width="78.7109375" style="147" customWidth="1"/>
    <col min="7433" max="7681" width="9.140625" style="147"/>
    <col min="7682" max="7682" width="7.140625" style="147" customWidth="1"/>
    <col min="7683" max="7683" width="85.85546875" style="147" customWidth="1"/>
    <col min="7684" max="7687" width="9.140625" style="147"/>
    <col min="7688" max="7688" width="78.7109375" style="147" customWidth="1"/>
    <col min="7689" max="7937" width="9.140625" style="147"/>
    <col min="7938" max="7938" width="7.140625" style="147" customWidth="1"/>
    <col min="7939" max="7939" width="85.85546875" style="147" customWidth="1"/>
    <col min="7940" max="7943" width="9.140625" style="147"/>
    <col min="7944" max="7944" width="78.7109375" style="147" customWidth="1"/>
    <col min="7945" max="8193" width="9.140625" style="147"/>
    <col min="8194" max="8194" width="7.140625" style="147" customWidth="1"/>
    <col min="8195" max="8195" width="85.85546875" style="147" customWidth="1"/>
    <col min="8196" max="8199" width="9.140625" style="147"/>
    <col min="8200" max="8200" width="78.7109375" style="147" customWidth="1"/>
    <col min="8201" max="8449" width="9.140625" style="147"/>
    <col min="8450" max="8450" width="7.140625" style="147" customWidth="1"/>
    <col min="8451" max="8451" width="85.85546875" style="147" customWidth="1"/>
    <col min="8452" max="8455" width="9.140625" style="147"/>
    <col min="8456" max="8456" width="78.7109375" style="147" customWidth="1"/>
    <col min="8457" max="8705" width="9.140625" style="147"/>
    <col min="8706" max="8706" width="7.140625" style="147" customWidth="1"/>
    <col min="8707" max="8707" width="85.85546875" style="147" customWidth="1"/>
    <col min="8708" max="8711" width="9.140625" style="147"/>
    <col min="8712" max="8712" width="78.7109375" style="147" customWidth="1"/>
    <col min="8713" max="8961" width="9.140625" style="147"/>
    <col min="8962" max="8962" width="7.140625" style="147" customWidth="1"/>
    <col min="8963" max="8963" width="85.85546875" style="147" customWidth="1"/>
    <col min="8964" max="8967" width="9.140625" style="147"/>
    <col min="8968" max="8968" width="78.7109375" style="147" customWidth="1"/>
    <col min="8969" max="9217" width="9.140625" style="147"/>
    <col min="9218" max="9218" width="7.140625" style="147" customWidth="1"/>
    <col min="9219" max="9219" width="85.85546875" style="147" customWidth="1"/>
    <col min="9220" max="9223" width="9.140625" style="147"/>
    <col min="9224" max="9224" width="78.7109375" style="147" customWidth="1"/>
    <col min="9225" max="9473" width="9.140625" style="147"/>
    <col min="9474" max="9474" width="7.140625" style="147" customWidth="1"/>
    <col min="9475" max="9475" width="85.85546875" style="147" customWidth="1"/>
    <col min="9476" max="9479" width="9.140625" style="147"/>
    <col min="9480" max="9480" width="78.7109375" style="147" customWidth="1"/>
    <col min="9481" max="9729" width="9.140625" style="147"/>
    <col min="9730" max="9730" width="7.140625" style="147" customWidth="1"/>
    <col min="9731" max="9731" width="85.85546875" style="147" customWidth="1"/>
    <col min="9732" max="9735" width="9.140625" style="147"/>
    <col min="9736" max="9736" width="78.7109375" style="147" customWidth="1"/>
    <col min="9737" max="9985" width="9.140625" style="147"/>
    <col min="9986" max="9986" width="7.140625" style="147" customWidth="1"/>
    <col min="9987" max="9987" width="85.85546875" style="147" customWidth="1"/>
    <col min="9988" max="9991" width="9.140625" style="147"/>
    <col min="9992" max="9992" width="78.7109375" style="147" customWidth="1"/>
    <col min="9993" max="10241" width="9.140625" style="147"/>
    <col min="10242" max="10242" width="7.140625" style="147" customWidth="1"/>
    <col min="10243" max="10243" width="85.85546875" style="147" customWidth="1"/>
    <col min="10244" max="10247" width="9.140625" style="147"/>
    <col min="10248" max="10248" width="78.7109375" style="147" customWidth="1"/>
    <col min="10249" max="10497" width="9.140625" style="147"/>
    <col min="10498" max="10498" width="7.140625" style="147" customWidth="1"/>
    <col min="10499" max="10499" width="85.85546875" style="147" customWidth="1"/>
    <col min="10500" max="10503" width="9.140625" style="147"/>
    <col min="10504" max="10504" width="78.7109375" style="147" customWidth="1"/>
    <col min="10505" max="10753" width="9.140625" style="147"/>
    <col min="10754" max="10754" width="7.140625" style="147" customWidth="1"/>
    <col min="10755" max="10755" width="85.85546875" style="147" customWidth="1"/>
    <col min="10756" max="10759" width="9.140625" style="147"/>
    <col min="10760" max="10760" width="78.7109375" style="147" customWidth="1"/>
    <col min="10761" max="11009" width="9.140625" style="147"/>
    <col min="11010" max="11010" width="7.140625" style="147" customWidth="1"/>
    <col min="11011" max="11011" width="85.85546875" style="147" customWidth="1"/>
    <col min="11012" max="11015" width="9.140625" style="147"/>
    <col min="11016" max="11016" width="78.7109375" style="147" customWidth="1"/>
    <col min="11017" max="11265" width="9.140625" style="147"/>
    <col min="11266" max="11266" width="7.140625" style="147" customWidth="1"/>
    <col min="11267" max="11267" width="85.85546875" style="147" customWidth="1"/>
    <col min="11268" max="11271" width="9.140625" style="147"/>
    <col min="11272" max="11272" width="78.7109375" style="147" customWidth="1"/>
    <col min="11273" max="11521" width="9.140625" style="147"/>
    <col min="11522" max="11522" width="7.140625" style="147" customWidth="1"/>
    <col min="11523" max="11523" width="85.85546875" style="147" customWidth="1"/>
    <col min="11524" max="11527" width="9.140625" style="147"/>
    <col min="11528" max="11528" width="78.7109375" style="147" customWidth="1"/>
    <col min="11529" max="11777" width="9.140625" style="147"/>
    <col min="11778" max="11778" width="7.140625" style="147" customWidth="1"/>
    <col min="11779" max="11779" width="85.85546875" style="147" customWidth="1"/>
    <col min="11780" max="11783" width="9.140625" style="147"/>
    <col min="11784" max="11784" width="78.7109375" style="147" customWidth="1"/>
    <col min="11785" max="12033" width="9.140625" style="147"/>
    <col min="12034" max="12034" width="7.140625" style="147" customWidth="1"/>
    <col min="12035" max="12035" width="85.85546875" style="147" customWidth="1"/>
    <col min="12036" max="12039" width="9.140625" style="147"/>
    <col min="12040" max="12040" width="78.7109375" style="147" customWidth="1"/>
    <col min="12041" max="12289" width="9.140625" style="147"/>
    <col min="12290" max="12290" width="7.140625" style="147" customWidth="1"/>
    <col min="12291" max="12291" width="85.85546875" style="147" customWidth="1"/>
    <col min="12292" max="12295" width="9.140625" style="147"/>
    <col min="12296" max="12296" width="78.7109375" style="147" customWidth="1"/>
    <col min="12297" max="12545" width="9.140625" style="147"/>
    <col min="12546" max="12546" width="7.140625" style="147" customWidth="1"/>
    <col min="12547" max="12547" width="85.85546875" style="147" customWidth="1"/>
    <col min="12548" max="12551" width="9.140625" style="147"/>
    <col min="12552" max="12552" width="78.7109375" style="147" customWidth="1"/>
    <col min="12553" max="12801" width="9.140625" style="147"/>
    <col min="12802" max="12802" width="7.140625" style="147" customWidth="1"/>
    <col min="12803" max="12803" width="85.85546875" style="147" customWidth="1"/>
    <col min="12804" max="12807" width="9.140625" style="147"/>
    <col min="12808" max="12808" width="78.7109375" style="147" customWidth="1"/>
    <col min="12809" max="13057" width="9.140625" style="147"/>
    <col min="13058" max="13058" width="7.140625" style="147" customWidth="1"/>
    <col min="13059" max="13059" width="85.85546875" style="147" customWidth="1"/>
    <col min="13060" max="13063" width="9.140625" style="147"/>
    <col min="13064" max="13064" width="78.7109375" style="147" customWidth="1"/>
    <col min="13065" max="13313" width="9.140625" style="147"/>
    <col min="13314" max="13314" width="7.140625" style="147" customWidth="1"/>
    <col min="13315" max="13315" width="85.85546875" style="147" customWidth="1"/>
    <col min="13316" max="13319" width="9.140625" style="147"/>
    <col min="13320" max="13320" width="78.7109375" style="147" customWidth="1"/>
    <col min="13321" max="13569" width="9.140625" style="147"/>
    <col min="13570" max="13570" width="7.140625" style="147" customWidth="1"/>
    <col min="13571" max="13571" width="85.85546875" style="147" customWidth="1"/>
    <col min="13572" max="13575" width="9.140625" style="147"/>
    <col min="13576" max="13576" width="78.7109375" style="147" customWidth="1"/>
    <col min="13577" max="13825" width="9.140625" style="147"/>
    <col min="13826" max="13826" width="7.140625" style="147" customWidth="1"/>
    <col min="13827" max="13827" width="85.85546875" style="147" customWidth="1"/>
    <col min="13828" max="13831" width="9.140625" style="147"/>
    <col min="13832" max="13832" width="78.7109375" style="147" customWidth="1"/>
    <col min="13833" max="14081" width="9.140625" style="147"/>
    <col min="14082" max="14082" width="7.140625" style="147" customWidth="1"/>
    <col min="14083" max="14083" width="85.85546875" style="147" customWidth="1"/>
    <col min="14084" max="14087" width="9.140625" style="147"/>
    <col min="14088" max="14088" width="78.7109375" style="147" customWidth="1"/>
    <col min="14089" max="14337" width="9.140625" style="147"/>
    <col min="14338" max="14338" width="7.140625" style="147" customWidth="1"/>
    <col min="14339" max="14339" width="85.85546875" style="147" customWidth="1"/>
    <col min="14340" max="14343" width="9.140625" style="147"/>
    <col min="14344" max="14344" width="78.7109375" style="147" customWidth="1"/>
    <col min="14345" max="14593" width="9.140625" style="147"/>
    <col min="14594" max="14594" width="7.140625" style="147" customWidth="1"/>
    <col min="14595" max="14595" width="85.85546875" style="147" customWidth="1"/>
    <col min="14596" max="14599" width="9.140625" style="147"/>
    <col min="14600" max="14600" width="78.7109375" style="147" customWidth="1"/>
    <col min="14601" max="14849" width="9.140625" style="147"/>
    <col min="14850" max="14850" width="7.140625" style="147" customWidth="1"/>
    <col min="14851" max="14851" width="85.85546875" style="147" customWidth="1"/>
    <col min="14852" max="14855" width="9.140625" style="147"/>
    <col min="14856" max="14856" width="78.7109375" style="147" customWidth="1"/>
    <col min="14857" max="15105" width="9.140625" style="147"/>
    <col min="15106" max="15106" width="7.140625" style="147" customWidth="1"/>
    <col min="15107" max="15107" width="85.85546875" style="147" customWidth="1"/>
    <col min="15108" max="15111" width="9.140625" style="147"/>
    <col min="15112" max="15112" width="78.7109375" style="147" customWidth="1"/>
    <col min="15113" max="15361" width="9.140625" style="147"/>
    <col min="15362" max="15362" width="7.140625" style="147" customWidth="1"/>
    <col min="15363" max="15363" width="85.85546875" style="147" customWidth="1"/>
    <col min="15364" max="15367" width="9.140625" style="147"/>
    <col min="15368" max="15368" width="78.7109375" style="147" customWidth="1"/>
    <col min="15369" max="15617" width="9.140625" style="147"/>
    <col min="15618" max="15618" width="7.140625" style="147" customWidth="1"/>
    <col min="15619" max="15619" width="85.85546875" style="147" customWidth="1"/>
    <col min="15620" max="15623" width="9.140625" style="147"/>
    <col min="15624" max="15624" width="78.7109375" style="147" customWidth="1"/>
    <col min="15625" max="15873" width="9.140625" style="147"/>
    <col min="15874" max="15874" width="7.140625" style="147" customWidth="1"/>
    <col min="15875" max="15875" width="85.85546875" style="147" customWidth="1"/>
    <col min="15876" max="15879" width="9.140625" style="147"/>
    <col min="15880" max="15880" width="78.7109375" style="147" customWidth="1"/>
    <col min="15881" max="16129" width="9.140625" style="147"/>
    <col min="16130" max="16130" width="7.140625" style="147" customWidth="1"/>
    <col min="16131" max="16131" width="85.85546875" style="147" customWidth="1"/>
    <col min="16132" max="16135" width="9.140625" style="147"/>
    <col min="16136" max="16136" width="78.7109375" style="147" customWidth="1"/>
    <col min="16137" max="16384" width="9.140625" style="147"/>
  </cols>
  <sheetData>
    <row r="1" spans="1:8" ht="51" customHeight="1" x14ac:dyDescent="0.2">
      <c r="A1" s="149"/>
      <c r="B1" s="267" t="s">
        <v>286</v>
      </c>
      <c r="C1" s="267"/>
    </row>
    <row r="2" spans="1:8" ht="27" customHeight="1" x14ac:dyDescent="0.25">
      <c r="A2" s="149"/>
      <c r="B2" s="150" t="s">
        <v>262</v>
      </c>
      <c r="C2" s="151" t="s">
        <v>79</v>
      </c>
      <c r="H2" s="152"/>
    </row>
    <row r="3" spans="1:8" ht="21" customHeight="1" x14ac:dyDescent="0.25">
      <c r="A3" s="149"/>
      <c r="B3" s="153"/>
      <c r="C3" s="151" t="s">
        <v>287</v>
      </c>
      <c r="H3" s="154"/>
    </row>
    <row r="4" spans="1:8" ht="15.75" x14ac:dyDescent="0.25">
      <c r="A4" s="149"/>
      <c r="B4" s="155">
        <v>1</v>
      </c>
      <c r="C4" s="156" t="s">
        <v>288</v>
      </c>
      <c r="H4" s="154"/>
    </row>
    <row r="5" spans="1:8" ht="21" customHeight="1" x14ac:dyDescent="0.25">
      <c r="A5" s="149"/>
      <c r="B5" s="155">
        <v>2</v>
      </c>
      <c r="C5" s="156" t="s">
        <v>289</v>
      </c>
      <c r="H5" s="154"/>
    </row>
    <row r="6" spans="1:8" ht="21" customHeight="1" x14ac:dyDescent="0.25">
      <c r="A6" s="149"/>
      <c r="B6" s="155">
        <v>3</v>
      </c>
      <c r="C6" s="156" t="s">
        <v>290</v>
      </c>
      <c r="H6" s="154"/>
    </row>
    <row r="7" spans="1:8" ht="21" customHeight="1" x14ac:dyDescent="0.25">
      <c r="A7" s="149"/>
      <c r="B7" s="155">
        <v>4</v>
      </c>
      <c r="C7" s="156" t="s">
        <v>291</v>
      </c>
      <c r="H7" s="154"/>
    </row>
    <row r="8" spans="1:8" ht="21" customHeight="1" x14ac:dyDescent="0.25">
      <c r="A8" s="149"/>
      <c r="B8" s="155">
        <v>5</v>
      </c>
      <c r="C8" s="156" t="s">
        <v>292</v>
      </c>
      <c r="H8" s="154"/>
    </row>
    <row r="9" spans="1:8" ht="21" customHeight="1" x14ac:dyDescent="0.25">
      <c r="A9" s="149"/>
      <c r="B9" s="155">
        <v>6</v>
      </c>
      <c r="C9" s="156" t="s">
        <v>293</v>
      </c>
      <c r="H9" s="154"/>
    </row>
    <row r="10" spans="1:8" ht="21" customHeight="1" x14ac:dyDescent="0.25">
      <c r="A10" s="149"/>
      <c r="B10" s="155">
        <v>7</v>
      </c>
      <c r="C10" s="156" t="s">
        <v>294</v>
      </c>
      <c r="H10" s="154"/>
    </row>
    <row r="11" spans="1:8" ht="21" customHeight="1" x14ac:dyDescent="0.25">
      <c r="A11" s="149"/>
      <c r="B11" s="155">
        <v>8</v>
      </c>
      <c r="C11" s="156" t="s">
        <v>295</v>
      </c>
      <c r="H11" s="154"/>
    </row>
    <row r="12" spans="1:8" ht="21" customHeight="1" x14ac:dyDescent="0.25">
      <c r="A12" s="149"/>
      <c r="B12" s="157"/>
      <c r="C12" s="151" t="s">
        <v>296</v>
      </c>
      <c r="H12" s="154"/>
    </row>
    <row r="13" spans="1:8" ht="32.25" customHeight="1" x14ac:dyDescent="0.25">
      <c r="A13" s="149"/>
      <c r="B13" s="155">
        <v>1</v>
      </c>
      <c r="C13" s="156" t="s">
        <v>297</v>
      </c>
      <c r="H13" s="154"/>
    </row>
    <row r="14" spans="1:8" ht="21" customHeight="1" x14ac:dyDescent="0.25">
      <c r="A14" s="149"/>
      <c r="B14" s="155">
        <v>2</v>
      </c>
      <c r="C14" s="156" t="s">
        <v>298</v>
      </c>
      <c r="H14" s="154"/>
    </row>
    <row r="15" spans="1:8" ht="15.75" x14ac:dyDescent="0.25">
      <c r="A15" s="149"/>
      <c r="B15" s="155">
        <v>3</v>
      </c>
      <c r="C15" s="156" t="s">
        <v>299</v>
      </c>
      <c r="H15" s="158"/>
    </row>
    <row r="16" spans="1:8" ht="15.75" x14ac:dyDescent="0.25">
      <c r="A16" s="149"/>
      <c r="B16" s="155">
        <v>4</v>
      </c>
      <c r="C16" s="156" t="s">
        <v>300</v>
      </c>
      <c r="H16" s="158"/>
    </row>
    <row r="17" spans="1:10" ht="21" customHeight="1" x14ac:dyDescent="0.25">
      <c r="A17" s="149"/>
      <c r="B17" s="155">
        <v>5</v>
      </c>
      <c r="C17" s="156" t="s">
        <v>301</v>
      </c>
      <c r="H17" s="9"/>
      <c r="J17" s="3"/>
    </row>
    <row r="18" spans="1:10" ht="15.75" x14ac:dyDescent="0.25">
      <c r="A18" s="149"/>
      <c r="B18" s="155">
        <v>6</v>
      </c>
      <c r="C18" s="156" t="s">
        <v>302</v>
      </c>
      <c r="H18" s="9"/>
      <c r="J18" s="3"/>
    </row>
    <row r="19" spans="1:10" ht="15.75" x14ac:dyDescent="0.25">
      <c r="A19" s="149"/>
      <c r="B19" s="157"/>
      <c r="C19" s="151" t="s">
        <v>303</v>
      </c>
      <c r="H19" s="154"/>
    </row>
    <row r="20" spans="1:10" ht="15.75" x14ac:dyDescent="0.25">
      <c r="A20" s="149"/>
      <c r="B20" s="155">
        <v>1</v>
      </c>
      <c r="C20" s="156" t="s">
        <v>304</v>
      </c>
      <c r="H20" s="154"/>
    </row>
    <row r="21" spans="1:10" ht="15.75" x14ac:dyDescent="0.25">
      <c r="B21" s="155"/>
      <c r="C21" s="151" t="s">
        <v>305</v>
      </c>
      <c r="H21" s="158"/>
    </row>
    <row r="22" spans="1:10" ht="15.75" x14ac:dyDescent="0.25">
      <c r="B22" s="155">
        <v>1</v>
      </c>
      <c r="C22" s="156" t="s">
        <v>306</v>
      </c>
      <c r="H22" s="158"/>
    </row>
    <row r="23" spans="1:10" ht="16.5" x14ac:dyDescent="0.2">
      <c r="B23" s="159"/>
      <c r="C23" s="151" t="s">
        <v>307</v>
      </c>
    </row>
    <row r="24" spans="1:10" ht="15" x14ac:dyDescent="0.2">
      <c r="B24" s="155">
        <v>1</v>
      </c>
      <c r="C24" s="156" t="s">
        <v>308</v>
      </c>
    </row>
    <row r="25" spans="1:10" ht="14.25" x14ac:dyDescent="0.2">
      <c r="B25" s="153"/>
      <c r="C25" s="151" t="s">
        <v>309</v>
      </c>
    </row>
    <row r="26" spans="1:10" ht="14.25" x14ac:dyDescent="0.2">
      <c r="B26" s="153"/>
      <c r="C26" s="151" t="s">
        <v>310</v>
      </c>
    </row>
    <row r="27" spans="1:10" ht="15" x14ac:dyDescent="0.2">
      <c r="B27" s="155">
        <v>1</v>
      </c>
      <c r="C27" s="156" t="s">
        <v>311</v>
      </c>
    </row>
    <row r="28" spans="1:10" ht="15" x14ac:dyDescent="0.2">
      <c r="B28" s="155">
        <v>2</v>
      </c>
      <c r="C28" s="156" t="s">
        <v>312</v>
      </c>
    </row>
  </sheetData>
  <mergeCells count="1">
    <mergeCell ref="B1:C1"/>
  </mergeCells>
  <pageMargins left="0.70866141732283472" right="0.70866141732283472" top="0.74803149606299213" bottom="0.74803149606299213" header="0.31496062992125984" footer="0.31496062992125984"/>
  <pageSetup paperSize="9" scale="8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Сводные</vt:lpstr>
      <vt:lpstr>Уч_план </vt:lpstr>
      <vt:lpstr>Комплексный контроль</vt:lpstr>
      <vt:lpstr>Кабинеты</vt:lpstr>
      <vt:lpstr>Кабинеты!_ftn1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Полунина И.</cp:lastModifiedBy>
  <cp:revision>6</cp:revision>
  <dcterms:created xsi:type="dcterms:W3CDTF">1996-10-08T23:32:33Z</dcterms:created>
  <dcterms:modified xsi:type="dcterms:W3CDTF">2026-04-17T14:35:59Z</dcterms:modified>
</cp:coreProperties>
</file>